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1 PROYECTOS Y OBRAS\TV277066\TV277066a\TV277066a 3 LICITACION\TV277066a 30 PROYECTO PARA LICITACION\"/>
    </mc:Choice>
  </mc:AlternateContent>
  <bookViews>
    <workbookView xWindow="0" yWindow="0" windowWidth="21570" windowHeight="8460"/>
  </bookViews>
  <sheets>
    <sheet name="Hoja1" sheetId="1" r:id="rId1"/>
    <sheet name="Hoja2" sheetId="2" r:id="rId2"/>
    <sheet name="Hoja3" sheetId="3" r:id="rId3"/>
  </sheet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8" i="1" l="1"/>
  <c r="D327" i="1"/>
  <c r="D326" i="1"/>
  <c r="D325" i="1"/>
  <c r="D324" i="1"/>
  <c r="D323" i="1"/>
  <c r="D322" i="1"/>
  <c r="D321" i="1"/>
  <c r="D320" i="1"/>
  <c r="D319" i="1"/>
  <c r="D318" i="1"/>
  <c r="D317" i="1"/>
  <c r="D316" i="1"/>
  <c r="D315" i="1"/>
  <c r="D314" i="1"/>
  <c r="D313" i="1"/>
  <c r="D312" i="1"/>
  <c r="D311" i="1"/>
  <c r="D310" i="1"/>
  <c r="D309" i="1"/>
  <c r="D308" i="1"/>
  <c r="D307" i="1"/>
  <c r="D306" i="1"/>
  <c r="D305" i="1"/>
  <c r="D304" i="1"/>
  <c r="E302" i="1"/>
  <c r="G300" i="1"/>
  <c r="G299" i="1"/>
  <c r="G298" i="1"/>
  <c r="G296" i="1" s="1"/>
  <c r="G328" i="1" s="1"/>
  <c r="G294" i="1"/>
  <c r="G292" i="1" s="1"/>
  <c r="G327" i="1" s="1"/>
  <c r="G290" i="1"/>
  <c r="G289" i="1"/>
  <c r="G288" i="1"/>
  <c r="G287" i="1"/>
  <c r="G286" i="1"/>
  <c r="G285" i="1"/>
  <c r="G284" i="1"/>
  <c r="G283" i="1"/>
  <c r="G282" i="1"/>
  <c r="G281" i="1"/>
  <c r="G280" i="1"/>
  <c r="G279" i="1"/>
  <c r="G278" i="1"/>
  <c r="G277" i="1"/>
  <c r="G276" i="1"/>
  <c r="G275" i="1"/>
  <c r="G273" i="1" s="1"/>
  <c r="G326" i="1" s="1"/>
  <c r="G271" i="1"/>
  <c r="G269" i="1" s="1"/>
  <c r="G325" i="1" s="1"/>
  <c r="G267" i="1"/>
  <c r="G266" i="1"/>
  <c r="G265" i="1"/>
  <c r="G264" i="1"/>
  <c r="G263" i="1"/>
  <c r="G262" i="1"/>
  <c r="G260" i="1" s="1"/>
  <c r="G324" i="1" s="1"/>
  <c r="G257" i="1"/>
  <c r="G256" i="1"/>
  <c r="G255" i="1"/>
  <c r="G254" i="1"/>
  <c r="G253" i="1"/>
  <c r="G252" i="1"/>
  <c r="G250" i="1" s="1"/>
  <c r="G323" i="1" s="1"/>
  <c r="G248" i="1"/>
  <c r="G247" i="1"/>
  <c r="G246" i="1"/>
  <c r="G245" i="1"/>
  <c r="G244" i="1"/>
  <c r="G243" i="1"/>
  <c r="G242" i="1"/>
  <c r="G241" i="1"/>
  <c r="G240" i="1"/>
  <c r="G239" i="1"/>
  <c r="G238" i="1"/>
  <c r="G237" i="1"/>
  <c r="G236" i="1"/>
  <c r="G235" i="1"/>
  <c r="G232" i="1" s="1"/>
  <c r="G234" i="1"/>
  <c r="G228" i="1"/>
  <c r="G227" i="1"/>
  <c r="G226" i="1"/>
  <c r="G224" i="1" s="1"/>
  <c r="G321" i="1" s="1"/>
  <c r="G222" i="1"/>
  <c r="G217" i="1" s="1"/>
  <c r="G320" i="1" s="1"/>
  <c r="G221" i="1"/>
  <c r="G220" i="1"/>
  <c r="G219" i="1"/>
  <c r="G215" i="1"/>
  <c r="G214" i="1"/>
  <c r="G213" i="1"/>
  <c r="G212" i="1"/>
  <c r="G211" i="1"/>
  <c r="G210" i="1"/>
  <c r="G209" i="1"/>
  <c r="G208" i="1"/>
  <c r="G206" i="1" s="1"/>
  <c r="G319" i="1" s="1"/>
  <c r="G204" i="1"/>
  <c r="G203" i="1"/>
  <c r="G202" i="1"/>
  <c r="G199" i="1" s="1"/>
  <c r="G318" i="1" s="1"/>
  <c r="G201" i="1"/>
  <c r="G197" i="1"/>
  <c r="G196" i="1"/>
  <c r="G194" i="1" s="1"/>
  <c r="G186" i="1"/>
  <c r="G316" i="1" s="1"/>
  <c r="G188" i="1"/>
  <c r="G184" i="1"/>
  <c r="G183" i="1"/>
  <c r="G182" i="1"/>
  <c r="G181" i="1"/>
  <c r="G180" i="1"/>
  <c r="G179" i="1"/>
  <c r="G178" i="1"/>
  <c r="G177" i="1"/>
  <c r="G176" i="1"/>
  <c r="G175" i="1"/>
  <c r="G174" i="1"/>
  <c r="G173" i="1"/>
  <c r="G172" i="1"/>
  <c r="G171" i="1"/>
  <c r="G170" i="1"/>
  <c r="G169" i="1"/>
  <c r="G168" i="1"/>
  <c r="G166" i="1" s="1"/>
  <c r="G315" i="1" s="1"/>
  <c r="G164" i="1"/>
  <c r="G163" i="1"/>
  <c r="G162" i="1"/>
  <c r="G161" i="1"/>
  <c r="G160" i="1"/>
  <c r="G159" i="1"/>
  <c r="G158" i="1"/>
  <c r="G157" i="1"/>
  <c r="G156" i="1"/>
  <c r="G155" i="1"/>
  <c r="G154" i="1"/>
  <c r="G153" i="1"/>
  <c r="G152" i="1"/>
  <c r="G151" i="1"/>
  <c r="G150" i="1"/>
  <c r="G149" i="1"/>
  <c r="G148" i="1"/>
  <c r="G147" i="1"/>
  <c r="G146" i="1"/>
  <c r="G145" i="1"/>
  <c r="G144" i="1"/>
  <c r="G142" i="1" s="1"/>
  <c r="G314" i="1" s="1"/>
  <c r="G140" i="1"/>
  <c r="G139" i="1"/>
  <c r="G138" i="1"/>
  <c r="G137" i="1"/>
  <c r="G136" i="1"/>
  <c r="G135" i="1"/>
  <c r="G134" i="1"/>
  <c r="G133" i="1"/>
  <c r="G132" i="1"/>
  <c r="G131" i="1"/>
  <c r="G130" i="1"/>
  <c r="G129" i="1"/>
  <c r="G128" i="1"/>
  <c r="G127" i="1"/>
  <c r="G126" i="1"/>
  <c r="G125" i="1"/>
  <c r="G124" i="1"/>
  <c r="G123" i="1"/>
  <c r="G122" i="1"/>
  <c r="G120" i="1" s="1"/>
  <c r="G110" i="1"/>
  <c r="G312" i="1" s="1"/>
  <c r="G116" i="1"/>
  <c r="G115" i="1"/>
  <c r="G114" i="1"/>
  <c r="G113" i="1"/>
  <c r="G112" i="1"/>
  <c r="G108" i="1"/>
  <c r="G107" i="1"/>
  <c r="G101" i="1" s="1"/>
  <c r="G311" i="1" s="1"/>
  <c r="G106" i="1"/>
  <c r="G105" i="1"/>
  <c r="G104" i="1"/>
  <c r="G103" i="1"/>
  <c r="G99" i="1"/>
  <c r="G98" i="1"/>
  <c r="G97" i="1"/>
  <c r="G91" i="1" s="1"/>
  <c r="G96" i="1"/>
  <c r="G95" i="1"/>
  <c r="G94" i="1"/>
  <c r="G93" i="1"/>
  <c r="G85" i="1"/>
  <c r="G84" i="1"/>
  <c r="G83" i="1"/>
  <c r="G82" i="1"/>
  <c r="G81" i="1"/>
  <c r="G80" i="1"/>
  <c r="G79" i="1"/>
  <c r="G78" i="1"/>
  <c r="G77" i="1"/>
  <c r="G76" i="1"/>
  <c r="G75" i="1"/>
  <c r="G70" i="1" s="1"/>
  <c r="G74" i="1"/>
  <c r="G73" i="1"/>
  <c r="G72" i="1"/>
  <c r="G66" i="1"/>
  <c r="G65" i="1"/>
  <c r="G63" i="1" s="1"/>
  <c r="G308" i="1" s="1"/>
  <c r="G61" i="1"/>
  <c r="G60" i="1"/>
  <c r="G59" i="1"/>
  <c r="G57" i="1" s="1"/>
  <c r="G307" i="1" s="1"/>
  <c r="G55" i="1"/>
  <c r="G54" i="1"/>
  <c r="G53" i="1"/>
  <c r="G52" i="1"/>
  <c r="G51" i="1"/>
  <c r="G50" i="1"/>
  <c r="G49" i="1"/>
  <c r="G48" i="1"/>
  <c r="G47" i="1"/>
  <c r="G46" i="1"/>
  <c r="G45" i="1"/>
  <c r="G44" i="1"/>
  <c r="G43" i="1"/>
  <c r="G42" i="1"/>
  <c r="G41" i="1"/>
  <c r="G40" i="1"/>
  <c r="G38" i="1" s="1"/>
  <c r="G34" i="1"/>
  <c r="G33" i="1"/>
  <c r="G32" i="1"/>
  <c r="G31" i="1"/>
  <c r="G30" i="1"/>
  <c r="G29" i="1"/>
  <c r="G28" i="1"/>
  <c r="G27" i="1"/>
  <c r="G26" i="1"/>
  <c r="G25" i="1"/>
  <c r="G23" i="1" s="1"/>
  <c r="G305" i="1" s="1"/>
  <c r="G21" i="1"/>
  <c r="G20" i="1"/>
  <c r="G19" i="1"/>
  <c r="G18" i="1"/>
  <c r="G17" i="1"/>
  <c r="G16" i="1"/>
  <c r="G15" i="1"/>
  <c r="G14" i="1"/>
  <c r="G13" i="1"/>
  <c r="G11" i="1" s="1"/>
  <c r="G118" i="1" l="1"/>
  <c r="G313" i="1"/>
  <c r="G310" i="1"/>
  <c r="G89" i="1"/>
  <c r="G87" i="1" s="1"/>
  <c r="G68" i="1" s="1"/>
  <c r="G36" i="1"/>
  <c r="G9" i="1" s="1"/>
  <c r="G7" i="1" s="1"/>
  <c r="G5" i="1" s="1"/>
  <c r="G306" i="1"/>
  <c r="G309" i="1"/>
  <c r="G317" i="1"/>
  <c r="G192" i="1"/>
  <c r="G190" i="1" s="1"/>
  <c r="G304" i="1"/>
  <c r="G322" i="1"/>
  <c r="G230" i="1"/>
</calcChain>
</file>

<file path=xl/sharedStrings.xml><?xml version="1.0" encoding="utf-8"?>
<sst xmlns="http://schemas.openxmlformats.org/spreadsheetml/2006/main" count="913" uniqueCount="582">
  <si>
    <t>TV277066a Adecuación celda 14 y accesos CTRU Góngora (2ª parte)</t>
  </si>
  <si>
    <t>NºOrden</t>
  </si>
  <si>
    <t>Código</t>
  </si>
  <si>
    <t>Uds.</t>
  </si>
  <si>
    <t>Descripción</t>
  </si>
  <si>
    <t>Cantidad</t>
  </si>
  <si>
    <t>Precio</t>
  </si>
  <si>
    <t>Importe</t>
  </si>
  <si>
    <t>1</t>
  </si>
  <si>
    <t>CELDA 14 (2º FASE) Y ACCESO</t>
  </si>
  <si>
    <t>1.1</t>
  </si>
  <si>
    <t>CELDA 14</t>
  </si>
  <si>
    <t>1.1.1</t>
  </si>
  <si>
    <t>MOVIMIENTO DE TIERRAS</t>
  </si>
  <si>
    <t>1.1.1.1</t>
  </si>
  <si>
    <t>UEXDB.aa</t>
  </si>
  <si>
    <t>m3</t>
  </si>
  <si>
    <t>Excavación en desmonte para vaciado de la celda, en cualquier clase de terreno excepto roca dura, por medios mecánicos, incluso p.p. de formación y refino de todos los taludes perimetrales de la celda, rasanteo uniforme con formación de pendientes, agotamientos, carga, transporte y acopio en cualquier punto dentro del recinto del propio Centro, herramientas y medios auxiliares.</t>
  </si>
  <si>
    <t>1.1.1.2</t>
  </si>
  <si>
    <t>UEXDC.db1</t>
  </si>
  <si>
    <t>Excavación en cajeado, bancadas y saneo de viales, en cualquier clase de terreno, incluso roca, por medios mecánicos, con una profundidad media de 0,50 m., comprendiendo reperfilado y compactación de la superficie excavada hasta el 100% del Proctor Modificado, sobre secciones de planos, p.p. de excavación y perfilado de cunetas laterales, agotamiento, acopio seleccionado de la tierra vegetal existente y de los productos de la excavación para su posterior restitución en rellenos seleccionados diferenciados, p.p. de pérdida de rendimiento debido a excavaciones manuales hasta encontrar el geotextil, la lámina o la geomalla existentes sin romperlos, herramientas y demás medios auxiliares. Incluye la carga a camión y descarga del mismo en vertedero que designe la Dirección de Obra dentro del CTRU de Góngora. No incluye transporte a vertedero ni canon de vertido.</t>
  </si>
  <si>
    <t>1.1.1.3</t>
  </si>
  <si>
    <t>UEXDR.d1</t>
  </si>
  <si>
    <t>Desmonte en acopio de vertedero, ya sea de la marga acopiada en la C-18 o de la tierra acopiada en el gasómetro, por medios mecánicos, p.p. de desbroce del terreno, excavación y perfilado de cunetas laterales, refino, agotamiento, acopio seleccionado de la tierra vegetal existente y de los productos de la excavación para su posterior restitución en rellenos seleccionados, herramientas y demás medios auxiliares. Incluye la carga a camión y descarga del mismo en vertedero. No incluye transporte a vertedero ni canon de vertido.</t>
  </si>
  <si>
    <t>1.1.1.4</t>
  </si>
  <si>
    <t>ESCARIFI</t>
  </si>
  <si>
    <t>m2</t>
  </si>
  <si>
    <t>Escarificado superficial del terreno, hasta una profundidad mínima de 20 cm, con medios mecánicos, hasta conseguir su disgregación para su posterior compactación, para obtener una superficie homogénea de apoyo. Incluye la compactación del terreno.</t>
  </si>
  <si>
    <t>1.1.1.5</t>
  </si>
  <si>
    <t>MT0000140</t>
  </si>
  <si>
    <t>Terraplén compactado con tierras procedentes de la excavación o préstamo, incluso: rellenos laterales a la capa de firme, carga y transporte, extendido en en tongadas horizontales de 30 cm. de espesor máximo, humectación, compactación vibratoria por medios mecánicos, hasta alcanzar el 98% del Próctor Modificado, refino de coronación y taludes, herramientas y medios auxiliares.</t>
  </si>
  <si>
    <t>1.1.1.6</t>
  </si>
  <si>
    <t>UPAFCZac1</t>
  </si>
  <si>
    <t>Base con material granular (huso ZA 0/20), procedente de machaqueo de piedra caliza,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</si>
  <si>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1.1.1.7</t>
  </si>
  <si>
    <t>UEXDFbb</t>
  </si>
  <si>
    <t>Demolición de obra de fábrica de hormigón en masa con retromartillo rompedor, incluso p.p. de maquinaria auxiliar de obra, según NTE/ADD. Incluye la carga a camión y descarga del mismo en vertedero. No incluye transporte a vertedero ni canon de vertido.</t>
  </si>
  <si>
    <t>1.1.1.8</t>
  </si>
  <si>
    <t>RETIRADATUBOSPVC</t>
  </si>
  <si>
    <t>ml</t>
  </si>
  <si>
    <t>Retirada de tubo de PVC y PVC corrugado usado como pasacunetas/obra de drenaje transversal, etc,.., separación del refuerzo de hormigón y acopio en el sitio indicado por la Dirección de la Obra, para que el Contratista traslade posteriormente a vertedero o punto de utilización, incluso: excavación, carga y traslado.</t>
  </si>
  <si>
    <t>1.1.1.9</t>
  </si>
  <si>
    <t>UEXEC050</t>
  </si>
  <si>
    <t>Ud</t>
  </si>
  <si>
    <t>Apertura de calicata en cualquier tipo de terreno con medios mecánicos  y apoyo manual, de cualquier profundidad, hasta localización de redes existentes, servicios afectados ó roca dura no meteorizada. Incluso relleno de la zanja con restitución de la capa superior (tierra vegetal o pavimento) a sus condiciones iniciales.</t>
  </si>
  <si>
    <t>1.1.2</t>
  </si>
  <si>
    <t>IMPERMEABILIZACIÓN</t>
  </si>
  <si>
    <t>1.1.2.1</t>
  </si>
  <si>
    <t>UEXEZ.abb1</t>
  </si>
  <si>
    <t>Excavación en zanjas y pozos de registro en tierras a cualquier profundidad, por medios mecánicos, con carga a camión de los productos de la excavación,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cualquier punto del C.T.R.U de Góngora.</t>
  </si>
  <si>
    <t>1.1.2.2</t>
  </si>
  <si>
    <t>excavabasura</t>
  </si>
  <si>
    <t>Excavación en zanjas y pozos en basura o mezcla de basura y otro material, a cualquier profundidad, por medios mecánicos, con carga a camión de los productos de la excavación, incluso ayuda manual en las zonas de difícil acceso,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cualquier punto del C.T.R.U de Góngora.</t>
  </si>
  <si>
    <t>1.1.2.3</t>
  </si>
  <si>
    <t>UEXRZSb1</t>
  </si>
  <si>
    <t>Relleno seleccionado con tierras procedentes de la excavación o préstamo en zanjas, motas o sujeción de geocompuestos, etc,..,; incluso carga y transporte, extendido en el sitio de utilización en tongadas horizontales de 30 cm. de espesor máximo, humectación, compactación vibratoria por medios mecánicos incluso rana o bandeja vibrante, hasta alcanzar el 98% del Próctor Modificado, refino de coronación y taludes, herramientas y medios auxiliares.</t>
  </si>
  <si>
    <t>1.1.2.4</t>
  </si>
  <si>
    <t>UEXT040</t>
  </si>
  <si>
    <t>Perfilado y refino de taludes en desmonte existente de entre 3,0 y 12,0m de altura, para extendido de la lámina y geotextiles, incluso ejecución y retirada de plataformas de tierras para llegar hasta la altura adecuada, equipos de excavación incluído personal y medios auxiliares. Completamente terminado.</t>
  </si>
  <si>
    <t>1.1.2.5</t>
  </si>
  <si>
    <t>UESEHLbcb</t>
  </si>
  <si>
    <t>Hormigón no estructural HNE-20/P/20, de resistencia característica Fck=20 N/mm2, con árido de tamaño máximo 20 mm. y consistencia  seca-plástica, en regularizaciones y rellenos, incluso fabricación, transporte, vertido, colocación y puesta en obra por medio de camión bomba, consolidación vibratoria por medios mecánicos, curado posterior durante al menos 4 días, herramientas y medios auxiliares y de seguridad.</t>
  </si>
  <si>
    <t>1.1.2.6</t>
  </si>
  <si>
    <t>GE200ESP2</t>
  </si>
  <si>
    <t>Fieltro geotextil no tejido, de filamentos continuos de polipropileno virgen, ligados mecánicamente por agujado, peso de 200 g/m2, con tratamiento especial anti UV garantizado durante 18 meses, con función principal de separación y protección, colocado sobre el geotextil de 500g/m2 o la geomalla, como geotextil de sacrificio, incluso p.p. de solapes menor o igual a 50 cms ya sea en vertical u horizontal. y recortes, totalmente colocada, herramientas y medios auxiliares.</t>
  </si>
  <si>
    <t>1.1.2.7</t>
  </si>
  <si>
    <t>UPLDG.ad1</t>
  </si>
  <si>
    <t>Fieltro geotextil no tejido, de filamentos continuos de polipropileno, ligados mecánicamente por agujado, peso de 300 g/m2, colocada en el fondo de la celda y taludes, incluso p.p. de solapes menor o igual a 50 cms. y recortes, totalmente colocada, herramientas y medios auxiliares.</t>
  </si>
  <si>
    <t>1.1.2.8</t>
  </si>
  <si>
    <t>GEO500ESP</t>
  </si>
  <si>
    <t>Fieltro geotextil no tejido, de filamentos continuos de polipropileno, ligados mecánicamente por agujado, peso de 500 g/m2,con tratamiento contra la intemperie con una duración de 12 meses, colocada en taludes de la celda, incluso p.p. de solapes &gt;50 cms. y recortes, totalmente colocada, herramientas y medios auxiliares.</t>
  </si>
  <si>
    <t>1.1.2.9</t>
  </si>
  <si>
    <t>UALINV011</t>
  </si>
  <si>
    <t>Impermeabilización de celda y taludes constituida por lámina sintética de PEAD de 2 mm. de espesor, anti-intemperie, de color negro, incluso: uniones con doble soldadura con canal intermedio de comprobación y extrusión en cruces y remates, colocación y anclaje de la lámina en zanja a 1,0 m del borde superior de la celda, p.p. por pérdida de rendimiento en bordes y esquinas difíciles de la celda, máquina para movilidad de rollos de PEAD tipo cargadora o similar, descarga del material a pie de obra, incluso grúa o andamiaje para colocación en taludes si fuere necesario, lastrado provisional de la lámina contra el viento durante la ejecución, herramientas y demás medios auxiliares, colocada y totalmente terminada.</t>
  </si>
  <si>
    <t>1.1.2.10</t>
  </si>
  <si>
    <t>BUSCLAMEXIST1</t>
  </si>
  <si>
    <t xml:space="preserve">Descubrir geotextil y lamina Impermeabilizante en el pìe de los diques existentes, incluso pérdida de rendimiento en la partida de excavación, limpieza de láminas y geotextiles existentes y preparación para soldadura con los nuevos materiales a colocar._x000D_
</t>
  </si>
  <si>
    <t>1.1.3</t>
  </si>
  <si>
    <t>DRENAJE DE LIXIVIADOS</t>
  </si>
  <si>
    <t>1.1.3.1</t>
  </si>
  <si>
    <t>DRENAJE INTERIOR CELDA</t>
  </si>
  <si>
    <t>1.1.3.1.1</t>
  </si>
  <si>
    <t>1.1.3.1.2</t>
  </si>
  <si>
    <t>1.1.3.1.3</t>
  </si>
  <si>
    <t>UPLC0311</t>
  </si>
  <si>
    <t>Perfilado y refino de cunetas de sección triangular o trapezoidal en cualquier tipo de material, ya sea roca o tierra, incluso en taludes, según planos, con transporte de los productos resultantes a vertedero o lugar de empleo, dentro del recinto del propio Centro.</t>
  </si>
  <si>
    <t>1.1.3.1.4</t>
  </si>
  <si>
    <t>1.1.3.1.5</t>
  </si>
  <si>
    <t>OFITACELDA2</t>
  </si>
  <si>
    <t>Material filtrante en formación de dren, compuesto por árido ofítico triturado clasificado 25/60 , extendido en superficie por medios mecánicos, incluso nivelación, rasanteado y compactación de la superficie de asiento, terminado.</t>
  </si>
  <si>
    <t>1.1.3.1.6</t>
  </si>
  <si>
    <t>OFITACELDA1</t>
  </si>
  <si>
    <t>Material filtrante en formación de dren, compuesto por árido ofítico triturado clasificado 6-12 mm, colocado en zanja de drenaje longitudinal, incluso nivelación, rasanteado y compactación de la superficie de asiento, terminado.</t>
  </si>
  <si>
    <t>1.1.3.1.7</t>
  </si>
  <si>
    <t>OFITACELDA4</t>
  </si>
  <si>
    <t>Material filtrante en formación de dren, compuesto por árido ofítico triturado clasificado 6-12 mm, colocado en espacio anular entre pared de la perforación y tubo vertical perforado o pozo perforado en celda para drenaje vertical, incluso nivelación, rasanteado, completamente echado y terminado.</t>
  </si>
  <si>
    <t>1.1.3.1.8</t>
  </si>
  <si>
    <t>OFITACELDA3</t>
  </si>
  <si>
    <t>Material filtrante para colocar en taludes de la celda hasta una altura de 5,0m para drenaje de lixiviados y protección del geotextil de 500gr, compuesto por árido ofítico triturado clasificado 25/60 , acopiado a pie de obra o en acopio intermedio, incluso: traslado desde el acopio intermedio a sitio de utilización.</t>
  </si>
  <si>
    <t>1.1.3.1.9</t>
  </si>
  <si>
    <t>GEOM512TSP</t>
  </si>
  <si>
    <t>Geomalla de refuerzo fabricada en poliester de alta tenacidad con módulo elástico a tracción de diseño a 120 años de 512 KN/m, colocada en taludes y zonas horizontales de la celda, incluso: solapes, apoyo de retroexcavadora con útil especial para movilización de rollos y sujeción temporal, sujecciones para cosido de solapes verticales en talud,etc,..., totalmente colocada</t>
  </si>
  <si>
    <t>1.1.3.1.10</t>
  </si>
  <si>
    <t>OFITATALUD</t>
  </si>
  <si>
    <t xml:space="preserve">Colocación de material ofítico drenante en taludes de las celdas siguiendo la inclinación del talud,en una altura vertical superior a 4,50m, incluso: útil de aplicación construído especialmente para alargar el brazo de la retroexcavadora, dumper ligero, personal de apoyo a pie de obra, medios auxiliares, etc,..._x000D_
</t>
  </si>
  <si>
    <t>1.1.3.1.11</t>
  </si>
  <si>
    <t>1.1.3.1.12</t>
  </si>
  <si>
    <t>1.1.3.1.13</t>
  </si>
  <si>
    <t>USAPRMd2</t>
  </si>
  <si>
    <t xml:space="preserve"> Marco prefabricado de hormigón armado, utilizando cemento CEM II/A-D 42,5SR ó CEM III/A 42,5SR de dimensiones en planta 2,0x2,50 m y altura 1,65 m, de espesor 20 cm, de junta machiembrada, colocados en posición vertical como recrecido de pozo de registro, ya sea de base o de alzados, con capacidad suficiente para soportar hasta 13 alturas ó 30m en vertical, incluso: traslado desde fábrica hasta sitio de acopio en obra, Sellado de juntas de dilatación de 2,0 cm en una profundidad mínima de 1,0 cm con limpieza e imprimación previa de los bordes con resina epoxi y posterior aplicación de masilla a base de poliuretano monocomponente de polimerización acelerada o polisulfuro bicomponente, p.p. de alquiler de sistema de elevación del marco,grúa sobre camión de 25 tn, acopio intermedio antes del montaje y traslado a su posición definitiva, herramientas y medios auxiliares, colocado y totalmente terminado.</t>
  </si>
  <si>
    <t>1.1.3.1.14</t>
  </si>
  <si>
    <t>DESCONEXTAPA2</t>
  </si>
  <si>
    <t>Retirada y colocación posterior de tapa existente de acero del marco prefabricado de 2,0x2,50. Incluso retirada de junta de poliuretano o similar, izado y traslado a sitio de acopio designado por la D.O. mantenimineto y posterior colocación y conexión a tuberías de biogás, etc,..., Totamente colocada</t>
  </si>
  <si>
    <t>1.1.3.1.15</t>
  </si>
  <si>
    <t>PA001</t>
  </si>
  <si>
    <t>Partida alzada de abono único para el recrecido de las tuberías en el interior del pozo de registro incluso: tubería de PVC, tubería de PEAD, tubería de acero inoxidable con diámetro iguales a las existentes, anclaje mediante tacos químicos y abrazaderas a la pared del hormigón del marco prefabricado, incluso ventilación forzada y sistemas de seguridad del personal que realizará los trabajos, medios auxiliares incluso grúa, etc,.. totalmente terminado y probado.</t>
  </si>
  <si>
    <t>1.1.3.1.16</t>
  </si>
  <si>
    <t>PERFVERTICALJOCAL2</t>
  </si>
  <si>
    <t>m</t>
  </si>
  <si>
    <t>Perforación helicoidal tipo CPI-7 con diámetro aproximado Ø600/800 mm entre 10 y 15m de profundidad, en terrenos que no presenten problemas de derrumbamientos en el transcurso de las perforaciones, ejecutadas en celdas de residuos del CTRU de Góngora Incluso: transporte y retirada de equipo de perforación sobre orugas hasta el área de trabajo, p.p. de traslado entre puntos de perforación dentro de las inmediaciones del CTRU de Góngora, colaboración con el personal del contratista adjudicatario en el relleno del espacio anular comprendido entra la pared de perforación y la tubería vertical con grava ya sea silícea, ofítica o caliza, y colocación en vertical de la tubería en el pozo perforado previamente, utilización de equipos auxiliares, etc, totalmente terminada la unidad.</t>
  </si>
  <si>
    <t>1.1.3.2</t>
  </si>
  <si>
    <t>DRENAJE EXTERIOR CELDA</t>
  </si>
  <si>
    <t>1.1.3.2.1</t>
  </si>
  <si>
    <t>1.1.3.2.2</t>
  </si>
  <si>
    <t>COLOCMARCO2</t>
  </si>
  <si>
    <t>Montaje de marco existente de HA prefabricado de 2,0x2,5x1,65m, incluso: traslado desde sitio de acopio al lugar de utilización, sellado de junta de dilatación de 2,0cm entre marcos en una profundidad mínima de 1,0cm con limpieza e imprimación previa de los bordes con resina epoxi y posterior aplicación de masilla a base de poliuretano monocomponente de polimerización acelerada o polisulfuro bicomponente, p.p. de alquiler de sistema de elevación del marco,grúa sobre camión de 25 tn, acopio intermedio antes del montaje y traslado a su posición definitiva, herramientas y medios auxiliares, colocado y totalmente terminado.</t>
  </si>
  <si>
    <t>1.1.3.2.3</t>
  </si>
  <si>
    <t>1.1.4</t>
  </si>
  <si>
    <t>DESMONTAJE Y ACOPIO DE RED INTERIOR DE TUBERÍAS DE GAS</t>
  </si>
  <si>
    <t>1.1.4.1</t>
  </si>
  <si>
    <t>DESMTUBGAS</t>
  </si>
  <si>
    <t>Partida alzada de Abono Íntegro para el desmontaje de tuberías de PEAD de Ø=110 mm, apoyos y purgadores en instalación de gas en el interior de las celdas, incluso: desmontaje de tubería de PEAD soltando de las abrazaderas para liberar el tubo, y moviendola hasta un lugar fuera de la zona del relleno, desmontaje de apoyos elevados dobles (pórticos), desmontaje de purgadores y taponamiento del agujero resultante, con recuperación del material desmontado, transporte y acopio de todos los materiales, prismas, pórticos,etc,.., y traslado al sitio de acopio designado por la Dirección de la Obra,  incluye tanto herramientas como todos los medios auxiliares para terminar completamente la unidad de obra.</t>
  </si>
  <si>
    <t>1.1.4.2</t>
  </si>
  <si>
    <t>UABDP.fi</t>
  </si>
  <si>
    <t>Tapón electrosoldado de polietileno alta densidad de diámetro ext./int.= 110 mm /4"       (100mm), colocado en tubería de polietileno de abastecimiento de agua, para presión máxima de trabajo de 16 bar, completamente instalado.</t>
  </si>
  <si>
    <t>1.2</t>
  </si>
  <si>
    <t>ACCESO 2º FASE Y DIQUE DE CONTENCIÓN CELDA 14</t>
  </si>
  <si>
    <t>1.2.1</t>
  </si>
  <si>
    <t xml:space="preserve">MOVIMIENTO DE TIERRAS </t>
  </si>
  <si>
    <t>1.2.1.1</t>
  </si>
  <si>
    <t>UEXDR.a</t>
  </si>
  <si>
    <t>Desmonte en tierra,en viales y caminos de acceso, por medios mecánicos, reperfilado y  compactación de la superficie excavada hasta el 100% del Proctor Modificado, sobre secciones de planos, p.p. de excavación y perfilado de cunetas laterales, refino, acopio seleccionado de la tierra vegetal existente y de los productos de la excavación para su posterior restitución en rellenos seleccionados, incluso carga y transporte a la zona de acopios o a vertedero en el caso de ser productos sobrantes, así como su adecuación y reposición de accesos en caso necesario, mantenimiento y reposición de los existentes,incluso desbroce de los laterales del camino para formacion de cunetas, herramientas y demás medios auxiliares.</t>
  </si>
  <si>
    <t>1.2.1.2</t>
  </si>
  <si>
    <t>1.2.1.3</t>
  </si>
  <si>
    <t>1.2.1.4</t>
  </si>
  <si>
    <t>1.2.1.5</t>
  </si>
  <si>
    <t>1.2.1.6</t>
  </si>
  <si>
    <t>1.2.1.7</t>
  </si>
  <si>
    <t>1.2.1.8</t>
  </si>
  <si>
    <t>1.2.1.9</t>
  </si>
  <si>
    <t>UPAFCSac</t>
  </si>
  <si>
    <t>Subbase con material granular , Todouno de 2ª (T máx. 60 mm), procedente de machaqueo de piedra caliza,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</si>
  <si>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1.2.1.10</t>
  </si>
  <si>
    <t>GEOM440TSP</t>
  </si>
  <si>
    <t>Geomalla uniaxial de refuerzo fabricada en poliester de alta tenacidad y recubrimiento polimérico, con módulo de elasticidad de diseño longitudinal mayor o igual que 440 KN/m, colocada en talud y zonas horizontales para evitar el hacer bancadas y trabar el terraplén incrementando el ángulo de rozamineto del contacto tierras lámina y geotextiles, incluso solapes de 40cm, apoyo de retroexcavadora con útil especial para movilización de rollos y sujeción temporal, sujecciones para cosido de solapes verticales en talud, y colocación de pesos provisionales en la arista e unión entre el talud y la parte plana, etc,..., totalmente colocada</t>
  </si>
  <si>
    <t>1.2.1.11</t>
  </si>
  <si>
    <t>1.2.1.12</t>
  </si>
  <si>
    <t>UPLDG.ae</t>
  </si>
  <si>
    <t>Fieltro geotextil no tejido, de filamentos continuos de polipropileno, ligados mecánicamente por agujado, peso de 500 g/m2, colocada en el fondo de la celda, incluso p.p. de solapes &gt;50 cms. y recortes, totalmente colocada, herramientas y medios auxiliares.</t>
  </si>
  <si>
    <t>1.2.1.13</t>
  </si>
  <si>
    <t>UALINV012</t>
  </si>
  <si>
    <t>Impermeabilización en cimentación y núcleo de terraplenes de diques constituida por lámina sintética de PEAD de 2 mm. de espesor texturizada por ambas caras, anti-intemperie, de color negro, incluso: uniones con doble soldadura con canal intermedio de comprobación y extrusión en cruces y remates, colocación y anclaje de la lámina en zanja a 1,0 m del borde superior de la celda, p.p. por pérdida de rendimiento en bordes y esquinas difíciles de la celda, máquina para movilidad de rollos de PEAD tipo cargadora o similar, descarga del material a pie de obra, incluso grúa o andamiaje para colocación en taludes si fuere necesario, lastrado provisional de la lámina contra el viento durante la ejecución, herramientas y demás medios auxiliares, colocada y totalmente terminada.</t>
  </si>
  <si>
    <t>1.2.1.14</t>
  </si>
  <si>
    <t>PIQUETAØ8MM</t>
  </si>
  <si>
    <t>Piqueta metálica en "U" elaborada con redondos de Ø8mm de diámetro, colocada en talud, y en cualquier tipo de material incluso roca, para sujección tanto de la geomalla como de la lámina de PEAD de 2,0mm. Incluso: anclajes y línea de vida para sujeción del personal que colocará las piquetas</t>
  </si>
  <si>
    <t>1.2.2</t>
  </si>
  <si>
    <t>DRENAJE</t>
  </si>
  <si>
    <t>1.2.2.1</t>
  </si>
  <si>
    <t>DRENAJE LONGITUDINAL</t>
  </si>
  <si>
    <t>1.2.2.1.1</t>
  </si>
  <si>
    <t>CUNETAS Y BAJANTES</t>
  </si>
  <si>
    <t>1.2.2.1.1.1</t>
  </si>
  <si>
    <t>1.2.2.1.1.2</t>
  </si>
  <si>
    <t>1.2.2.1.1.3</t>
  </si>
  <si>
    <t>UALINV013</t>
  </si>
  <si>
    <t>Impermeabilización de cunetas y bajantes constituida por lámina sintética de PEAD de 2 mm. de espesor, anti-intemperie, de color negro, incluso: uniones con doble soldadura con canal intermedio de comprobación y extrusión en cruces y remates, máquina para movilidad de rollos de PEAD tipo cargadora o similar, descarga del material a pie de obra, incluso grúa o andamiaje para colocación en taludes si fuere necesario, lastrado provisional de la lámina contra el viento durante la ejecución, herramientas y demás medios auxiliares, colocada y totalmente terminada.</t>
  </si>
  <si>
    <t>1.2.2.1.1.4</t>
  </si>
  <si>
    <t>1.2.2.1.1.5</t>
  </si>
  <si>
    <t>UESEA.bb</t>
  </si>
  <si>
    <t>kg</t>
  </si>
  <si>
    <t>Acero para armar de resistencia característica 500 N/mm2, en cualquiera de los diámetros normalizados, en posesión del sello de calidad, preparado en taller u obra, montado y atado, incluye la parte proporcional de desperdicios, tolerancias legales, cortes, despuntes, arriostramientos, refuerzos auxiliares, separadores rígidos en cuadrícula de 50x50 cm., setas de protección, herramientas y medios auxiliares.</t>
  </si>
  <si>
    <t>1.2.2.1.1.6</t>
  </si>
  <si>
    <t>ALETASACCESOLAMINA</t>
  </si>
  <si>
    <t>Aletas de hormigón HM-20/P/19/I, en la parte superior tanto para sujetar la lámina de 2mm como pararealizar la transición de cuneta en tierras u hormigonada a bajante con lámina,según  planos o indicaciones de la D.O. similar a las existentes en otras celdas, incluso excavación, hormigón, encofrado oculto y relleno de tierras alrededor, totalmente terminado, herramientas y demás medios auxiliares.</t>
  </si>
  <si>
    <t>1.2.2.1.1.7</t>
  </si>
  <si>
    <t>POCILLOLAMINACIÓN</t>
  </si>
  <si>
    <t>Pocillo de hormigón HM-20/B/19/I para laminación de agua de bajante con una profundidad no mayor a 50cm, según planos o indicaciones de la Dirección de la Obra, incluso excavación, hormigón, encofrado y relleno, totalmente terminado, herramientas y demás medios auxiliares.</t>
  </si>
  <si>
    <t>1.2.2.1.2</t>
  </si>
  <si>
    <t>AMPLIACIÓN OD EXISTENTE</t>
  </si>
  <si>
    <t>1.2.2.1.2.1</t>
  </si>
  <si>
    <t>1.2.2.1.2.2</t>
  </si>
  <si>
    <t>1.2.2.1.2.3</t>
  </si>
  <si>
    <t>USACH.bd</t>
  </si>
  <si>
    <t>Tubería de hormigón armado, fabricado por compresión radial, con cemento SR, Ø int. 600 mm, conforme a EN 1916 y su complemento UNE 127916, clase IV según clasificación tipo A (ASTM C-76M), espesor B, con campana, fresado de macho con acanaladura y junta de goma tipo delta alojada en la misma, según Norma UNE EN 681-1, colocada en zanja, comprendiendo descarga, carga y transporte a lugar de empleo o acopio, incluso p.p. de cortes, pruebas de estanquidad y tacos de nivelación y limpieza. Totalmente colocada y puesta en servicio, herramientas y medios auxiliares de obra.</t>
  </si>
  <si>
    <t>1.2.2.1.2.4</t>
  </si>
  <si>
    <t>1.2.2.1.2.5</t>
  </si>
  <si>
    <t>1.2.2.1.2.6</t>
  </si>
  <si>
    <t>UPLPP1b</t>
  </si>
  <si>
    <t>Aletas de hormigón HM-20/P/19/I, para tubería de D=600  mm.,según  planos, incluso excavación y relleno, totalmente terminado, herramientas y demás medios auxiliares.</t>
  </si>
  <si>
    <t>1.2.2.2</t>
  </si>
  <si>
    <t>DRENAJE TRANSVERSAL</t>
  </si>
  <si>
    <t>1.2.2.2.1</t>
  </si>
  <si>
    <t>1.2.2.2.2</t>
  </si>
  <si>
    <t>USACP.fba</t>
  </si>
  <si>
    <t>Tubería de PVC color gris (RAL 7037), según norma UNE EN ISO 1452-1, para saneamiento, de 250 mm de diámetro exterior, para  presión interior PN 6, montada con embocadura estanca mediante junta homogénea de caucho EPDM, tipo Delta bilabiada, según norma UNE-EN 681-1, en posesión del sello y la marca de calidad, incluso acopios, p.p. de corte y tratamiento del corte, pruebas y limpieza, totalmente colocada y puesta en servicio, herramientas y demás medios auxiliares.</t>
  </si>
  <si>
    <t>1.2.2.2.3</t>
  </si>
  <si>
    <t>1.2.2.2.4</t>
  </si>
  <si>
    <t>1.2.2.2.5</t>
  </si>
  <si>
    <t>UPLPP0101</t>
  </si>
  <si>
    <t>Aleta de hormigón armado de 20 cms. de espesor y 1 ml. de altura, definida s/planos, en desagüe de tubería de diámetro menores o iguales a 500mm, incluso: excavación, relleno con ZA-20/25 hormigón HM-20/P/19/IIa, acero, encofrado, berenjenos, remates, totalmente terminada.</t>
  </si>
  <si>
    <t>1.3</t>
  </si>
  <si>
    <t>ILUMINACIÓN C14 Y CAMINO DE ACCESO</t>
  </si>
  <si>
    <t>1.3.1</t>
  </si>
  <si>
    <t>OBRA CIVIL</t>
  </si>
  <si>
    <t>1.3.1.1</t>
  </si>
  <si>
    <t>UESEE.abb</t>
  </si>
  <si>
    <t>Encofrado recto visto, en paramentos de hormigón de &gt; 3 m. de altura media, realizado con módulos prefabricados, con paneles de chapa de acero o tableros contachapados fenólicos, correas y codales metálicos, incluso clavazón, apeos, parte  proporcional de berenjenos, espadas recuperables, pasamuros de P.V.C. extraíbles y reutilizables, relleno de pasamuros con mortero de cemento impermeable, rascado y limpieza del hormigón acabado, desencofrado, herramientas y medios auxiliares y de seguridad.</t>
  </si>
  <si>
    <t>1.3.1.2</t>
  </si>
  <si>
    <t>GJ0000205</t>
  </si>
  <si>
    <t>Conductor equipotencial de cobre desnudo de 35 mm2, incluso p.p. de soldadura aluminotérmica de unión a punto de luz y picas de puesta a tierra y p.p. de cable aislado a 750V de unión a punto de luz, colocado en fondo de canalización y probado.</t>
  </si>
  <si>
    <t>1.3.1.3</t>
  </si>
  <si>
    <t>HAP0401</t>
  </si>
  <si>
    <t>Cimentación para báculo o columan de 10-12m de altura de 90x90x120 cm de hormigón tipo H-250, incluso excavación, pernos de anclaje y codos de PVC Ø90 según detalle.</t>
  </si>
  <si>
    <t>1.3.1.4</t>
  </si>
  <si>
    <t>HAP0556</t>
  </si>
  <si>
    <t>Cimentación para torre de celosía C-1000 de hasta 16 metros de altura, de 150x150x200 cm de hormigón tipo H-250, incluso excavación, suministro y colocacion de primer tramo de torre. Totalmente terminado.</t>
  </si>
  <si>
    <t>1.3.1.5</t>
  </si>
  <si>
    <t>UINED050</t>
  </si>
  <si>
    <t>Arqueta de distribución eléctrica de 40 x 40 y 63 cm. de profundidad, medidas interiores, prefabricada de hormigón, incluso marco y tapa de fundición nodular, clase D400, incluso pasatubos, totalmente acabada.</t>
  </si>
  <si>
    <t>1.3.1.6</t>
  </si>
  <si>
    <t>UINED055</t>
  </si>
  <si>
    <t>Arqueta de distribución eléctrica de 60 x 60 y 80 cm. de profundidad, medidas interiores, prefabricada de hormigón, incluso marco y tapa de fundición nodular, clase D400, incluso pasatubos, totalmente acabada.</t>
  </si>
  <si>
    <t>1.3.1.7</t>
  </si>
  <si>
    <t>UEXEC.a</t>
  </si>
  <si>
    <t>Excavación para emplazamiento de cimentaciones o pequeñas obras de fábrica en tierras, reperfilado y compactación de la superficie excavada hasta el 100% del Proctor Modificado, refino, entibación, agotamiento, acopio seleccionado de la tierra vegetal existente y de los productos de la excavación para su posterior reutilización o transporte a vertedero, incluso herramientas y demás medios auxiliares.</t>
  </si>
  <si>
    <t>1.3.1.8</t>
  </si>
  <si>
    <t>UESEC.acb</t>
  </si>
  <si>
    <t>Hormigón ciclópeo con hormigón HNE-15 y piedra en rama caliza, con una proporción de 30/70 en volumen, incluso fabricación, transporte, colocación  y puesta en obra, herramientas y demás medios auxiliares.</t>
  </si>
  <si>
    <t>1.3.1.9</t>
  </si>
  <si>
    <t>UEXRZSb</t>
  </si>
  <si>
    <t>Relleno seleccionado con tierras procedentes de la excavación o préstamo, en zanjas, incluso carga y transporte, extendido en zanja en tongadas horizontales de 30 cm. de espesor máximo, humectación, compactación vibratoria por medios mecánicos, hasta alcanzar el 95% del Próctor Modificado, transporte de sobrantes a vertedero, refino de coronación y taludes, herramientas y medios auxiliares.</t>
  </si>
  <si>
    <t>1.3.1.10</t>
  </si>
  <si>
    <t>UEXDFcb</t>
  </si>
  <si>
    <t>Demolición de obra de fábrica de hormigón armado con retromartillo rompedor, incluso p.p. de maquinaria auxiliar de obra, según NTE/ADD. Incluye la carga a camión y descarga del mismo en vertedero. No incluye transporte a vertedero ni canon de vertido.</t>
  </si>
  <si>
    <t>1.3.1.11</t>
  </si>
  <si>
    <t>UESEHA.abab</t>
  </si>
  <si>
    <t>Hormigón armado HA-25/B/20/IIa en soleras, alzados y losas de obras de fabrica, incluso fabricación, transporte, vertido por medio de camión bomba, colocación y puesta en obra, consolidación vibratoria por medios mecánicos, curado posterior durante al menos 4 días, p.p. de encofrado de juntas de construcción/retracción y de dilatación, herramientas y medios auxiliares.</t>
  </si>
  <si>
    <t>1.3.1.12</t>
  </si>
  <si>
    <t>UINED040</t>
  </si>
  <si>
    <t>Arqueta de electricidad prefabricada de hormigón HA-35 armado, homologada por Iberdrola, de dimensiones interiores 1,00x1,00 m y 10 cm de espesor, formada por módulo inferior de 60 cm de altura, módulos de recrecido y módulo superior troncopiramidal de 100/60 y 35 cms de altura, incluso excavación, carga y transporte de material sobrante a vertedero, solera de grava 5/8 mm de e=15 cm, relleno con zahorra ZA-60 y p.p. de rotura y sellado de huecos con mortero expansivo, marco y tapa cuadrada de fundición nodular 60x60 cm para 40 t, homologada por Iberdrola.</t>
  </si>
  <si>
    <t>1.3.1.13</t>
  </si>
  <si>
    <t>UINECDbbba</t>
  </si>
  <si>
    <t>Conducción para canalización eléctrica en zona rústica, formada por 2 tubos de PVC corrugado ø110, de doble pared con alma lisa, s/norma EN-50086, incluso piezas especiales y tapones, embebidos en prisma de hormigón en masa HM-20/P/19/I, con un recubrimiento de 10 cm al exterior y 3 cm entre tubos, incluso excavación, relleno con tierra seleccionada, hormigón y encofrados, guía de alambre galvanizado de 2 mm, cinta de señalización, reposición de pavimentos, herramientas y medios auxiliares.</t>
  </si>
  <si>
    <t>1.3.1.14</t>
  </si>
  <si>
    <t>UEXDAbfe</t>
  </si>
  <si>
    <t>Demolición de pavimento de aglomerado asfáltico existente, de espesor medio 15 cm, incluso carga sobre camión, herramientas y demás medios auxiliares. No incluye transporte a vertedero ni canon de vertido.</t>
  </si>
  <si>
    <t>1.3.1.15</t>
  </si>
  <si>
    <t>TUBORANURADO2/3</t>
  </si>
  <si>
    <t>Tubería de diámetro ext. 110 mm. (int. 96,8 mm), de polietileno de Alta Densidad PE-100, para 10 atmósferas de presión de trabajo, y SN 16, ranurada 2/3, de seis (6m) de longitud, en posesión de la Marca de producto certificado, incluso transporte a pie de obra, colocación en zanja, herramientas y medios auxiliares.</t>
  </si>
  <si>
    <t>1.3.1.16</t>
  </si>
  <si>
    <t>UINECZdba</t>
  </si>
  <si>
    <t>Ejecución de zanja para conducción eléctrica, de 1.00 m de altura media y 0.60 m de  anchura en la base, talud 1:3, en zona rural, incluso p.p. de corte y rotura de pavimento existente, excavación, lecho y protección de conducción con 20 cm de arena caliza, rellenos de zanja con tierras seleccionadas, colocación de la cinta de señalización y reposición de tierra vegetal o del paquete de pavimentación existente en todas sus capas, totalmente terminada, herramientas y medios auxiliares.</t>
  </si>
  <si>
    <t>1.3.1.17</t>
  </si>
  <si>
    <t>UINECTEe</t>
  </si>
  <si>
    <t>Tubería para canalización eléctrica, formada por tubos de PVC compacto de paredes lisas o de Polietileno Alta Densidad corrugado (TPC) de doble pared con alma lisa, s/norma EN-61386, de Ø160 mm, incluso piezas especiales y tapones, separadores, cuerda de guía, herramientas y medios auxiliares.</t>
  </si>
  <si>
    <t>1.3.1.18</t>
  </si>
  <si>
    <t>UINECDbdbb</t>
  </si>
  <si>
    <t>Conducción para canalización eléctrica en zona urbana, formada por 2 tubos de PVC corrugado ø160, de doble pared con alma lisa, s/norma EN-50086, incluso piezas especiales y tapones, embebidos en prisma de hormigón en masa HM-20/P/19/I, con un recubrimiento de 10 cm al exterior y 3 cm entre tubos, incluso excavación, relleno con Todo-uno (T máx. 60 mm), hormigón y encofrados, guía de alambre galvanizado de 2 mm, cinta de señalización, reposición de pavimentos, herramientas y medios auxiliares.</t>
  </si>
  <si>
    <t>1.3.1.19</t>
  </si>
  <si>
    <t>UINECTEc</t>
  </si>
  <si>
    <t>Tubería para canalización eléctrica, formada por tubos de PVC compacto de paredes lisas o de Polietileno Alta Densidad corrugado (TPC) de doble pared con alma lisa, s/norma EN-61386, de Ø110 mm, incluso piezas especiales y tapones, separadores, cuerda de guía, herramientas y medios auxiliares.</t>
  </si>
  <si>
    <t>1.3.2</t>
  </si>
  <si>
    <t>ILUMINACIÓN VIAL</t>
  </si>
  <si>
    <t>1.3.2.1</t>
  </si>
  <si>
    <t>FDA00101</t>
  </si>
  <si>
    <t>Línea con conductor armado designación RV FVK 0,6/1kV 5x1x16 mm2 Cu, colocado en zanja o tubo, incluso p.p. de despuntes, empalmes y terminales.  Incluida conexion a cuadro electrico y aparameta necesaria.Totalmente terminado.</t>
  </si>
  <si>
    <t>1.3.2.2</t>
  </si>
  <si>
    <t>FDA000050</t>
  </si>
  <si>
    <t>Conductor tripolar designación RV FV 0,6/1kV de cobre de 3x6 mm2 de sección con aislamiento de polietileno reticulado y cubierta de PVC. Colocado en zanja o tubo, incluso p.p. de despuntes empalmes y terminales. Totalmente terminado.</t>
  </si>
  <si>
    <t>1.3.2.3</t>
  </si>
  <si>
    <t>LM00001</t>
  </si>
  <si>
    <t xml:space="preserve"> Luminaria cerrada similar a la existente o tipo LED de 160 W y flujo luminoso según cálculos de iluminación. Grado de protección IP66. Garantía de 10 años por fabricante, colocada en báculo o columna, según detalle. Conexionada, probada y funcionado.</t>
  </si>
  <si>
    <t>1.3.2.4</t>
  </si>
  <si>
    <t>HAP456</t>
  </si>
  <si>
    <t xml:space="preserve"> Báculo troncocónico de acero galvanizado de 12 m de altura, chapa de 4 mmm de espesor, según detalles, colocado y aplomado.</t>
  </si>
  <si>
    <t>1.3.2.5</t>
  </si>
  <si>
    <t>GJ0000180</t>
  </si>
  <si>
    <t>Caja estanca para bornas y protección para luminairia con dos cortacirucitos fusibles calibrados a 6A. Totalmente instalado y conexionado.</t>
  </si>
  <si>
    <t>1.3.2.6</t>
  </si>
  <si>
    <t>GJ0000200</t>
  </si>
  <si>
    <t xml:space="preserve"> Toma de tierra formada por pica de acero cobreado de 2 m de longitud y 20 mm de diámetro, cable de conexión de 16 mm2 de cobre con aislamiento amarillo-verde. Totalmente instalado.</t>
  </si>
  <si>
    <t>1.3.2.7</t>
  </si>
  <si>
    <t>PASOAERSUB</t>
  </si>
  <si>
    <t>Paso de conductores de canalizacion subterranea a aéreo mediente incorporación de caña de tubo de acero fijada a apoyo colocada.</t>
  </si>
  <si>
    <t>1.3.2.8</t>
  </si>
  <si>
    <t>DERREDALUM</t>
  </si>
  <si>
    <t>Empalme de linea RV Fv 0,6/1KV 4x1x 150 mm2 CU con material tipo Niled, totalmente terminado, probado y funcionando.</t>
  </si>
  <si>
    <t>1.3.2.9</t>
  </si>
  <si>
    <t>SOTLIN4X95CU</t>
  </si>
  <si>
    <t xml:space="preserve">Trabajos necesarios para la desconexion de la linea de RV FV 4x1x300mm2, retirada del cable y traslado a almacen  en el tramo del viario superior. Incluido todo el material necesario y totalmente terminado._x000D_
</t>
  </si>
  <si>
    <t>1.3.2.10</t>
  </si>
  <si>
    <t>HFKSHD</t>
  </si>
  <si>
    <t>DESMONTAJE DE  BACULO DE 12 M Y SU  RESPECTIVA LUMINARIA, TRASLADO A ALMACEN Y POSTERIOR MONTAJE EN LUGAR DEFINIDO EN PROYECTO, TOTALMENTE TERMINADO INCLUSO CONEXION ELECTRICA POSTERIOR AL MONTAJE.</t>
  </si>
  <si>
    <t>1.3.2.11</t>
  </si>
  <si>
    <t>PUESTATIERRA</t>
  </si>
  <si>
    <t>Suministro e instalación de puesta a tierra de coporte metálico mediante conexión de cable conductor amarillo-verde 1x16 mm2 0,6/1 kV_x000D_
a red general de tierra, en unión a través de borna de conexión KLK-KBL25 con tornillería de acero inoxidable, envuelta en cinta DENSO para evitar la corrosión. Totalmente colocado, incluso mano de obra y material auxiliar.</t>
  </si>
  <si>
    <t>1.3.2.12</t>
  </si>
  <si>
    <t>T005</t>
  </si>
  <si>
    <t>LINEA CON CONDUCTOR ARMADO DESIGNACION  RV FVK 0.6/1 KV 4x1x150 MM2 CU . TENSION DE SERVICIO 0.6/1 KV. COLOCADO EN TUBO DE PVC RIGIDO O CANALIZACION SOTERRADA , INCLUSO P.P. DE DESPUNTES  EMPALMES, MATERIAL DE SUJECCION Y TERMINALES TOTALMENTE TERMINADA.</t>
  </si>
  <si>
    <t>1.3.2.13</t>
  </si>
  <si>
    <t>BOM01</t>
  </si>
  <si>
    <t xml:space="preserve">UD DE DESCONEXIÓN Y DESMONTAJE DE BOMBA Y CUADRO ELECTRICO Y SU LINEA DE ACOMETIDA, INCLUIDO TRASLADO HASTA ALMACEN DEL CTRU. TOTALMENTE TERMINADA_x000D_
</t>
  </si>
  <si>
    <t>1.3.2.14</t>
  </si>
  <si>
    <t>BOM02</t>
  </si>
  <si>
    <t>PAJ PARA ADECUACIÓN DEL CUADRO ELECTRICO ACTUAL DE LA BOMBA DE DRENAJE PARA CONTROL DEL CAUDALIMETRO.</t>
  </si>
  <si>
    <t>1.3.2.15</t>
  </si>
  <si>
    <t>UABPM190</t>
  </si>
  <si>
    <t>Canalizaciones en acero galvanizado o canutillo de plástico armado, de diámetro 30 mm., en el interior de muros, soleras, capa de compresión o como pasamuros, para las conducciones eléctricas en el cuadro de la ERM1, y entre el cuadro y los aparatos de  medida e iluminación, incluso p.p. de piezas especiales, conexiones, flexotubos, boquillas roscadas, guía testigo, totalmente terminadas, herramientas y demás medios auxiliares.</t>
  </si>
  <si>
    <t>1.3.2.16</t>
  </si>
  <si>
    <t>PEDCONTADOR</t>
  </si>
  <si>
    <t xml:space="preserve">_x000D_
_x000D_
</t>
  </si>
  <si>
    <t>1.3.2.17</t>
  </si>
  <si>
    <t>CABLE8X2,5</t>
  </si>
  <si>
    <t xml:space="preserve">Cable armado "armiground" de 8x2,5 mm2, RVFV 1000 Voltios,  Para fuerza eléctrica y transmisión de señales en zanja o canalización eléctrica existente, incluso carga y transporte, protecciones y medios necesarios durante el manejo y tendido para evitar su deterioro, incluso carro  Especial si fuera necesario, totalmente colocado, herramientas y demás medios auxiliares. Incluido mandrilado y paso de cable </t>
  </si>
  <si>
    <t>1.3.2.18</t>
  </si>
  <si>
    <t>COND2x1x6mmCU</t>
  </si>
  <si>
    <t xml:space="preserve">Derivacion individual monofasica formada por 2x1x16 mm2 de Cu Cable flexible de General Cable o similar RZ1-K 0,6/1Kv con cubierta exterior de Poliefina termoplástica libre de halógenos y aislamiento de polietileno reticulado (XLPE), incluso suministro y montaje de cable, con p.p. de empalmes para cable, retirada y transporte a vertedero de los productos sobrantes y pruebas de rigidez dieléctrica, instalada, transporte, montaje y conexionado entre CPM-C.GRAL. </t>
  </si>
  <si>
    <t>1.3.2.19</t>
  </si>
  <si>
    <t>UABEMHa</t>
  </si>
  <si>
    <t>Contador para agua potable fría, calibre 50, a hélice Woltmann, tipo ''HELIX 4000'' de IBERCONTA, preparados para incorporar un emisor de impulsos para lecturas o controles remotos, incluido contador de impulsos, PN-16, con bridas ISO 2531 montadas con junta de PVC o elástica de EPDM y tornillería bicromatada, incluso transporte a pie de obra, totalmente colocado, pruebas y puesta en servicio, herramientas y demás medios auxiliares.</t>
  </si>
  <si>
    <t>1.3.2.20</t>
  </si>
  <si>
    <t>1.3.2.21</t>
  </si>
  <si>
    <t>INSTBOMB</t>
  </si>
  <si>
    <t>PAJ INSTALACION MECANICA E HIDRAULICA BOMBA DRENAJE EN NUEVA UBICACION</t>
  </si>
  <si>
    <t>1.3.3</t>
  </si>
  <si>
    <t>TORRES DE ILUMINACIÓN</t>
  </si>
  <si>
    <t>1.3.3.1</t>
  </si>
  <si>
    <t>T56</t>
  </si>
  <si>
    <t>Suministro y colocación de torre de celosía con denominación Iberdrola C1000/16 de 16 m de altura total, desmontable por tramos, cruceta para dos proyectores Luceco Stadium 500 y su equipo. Incluso p.p. de material auxiliar y maquinaria. Totalmente terminado.</t>
  </si>
  <si>
    <t>1.3.3.2</t>
  </si>
  <si>
    <t>T003</t>
  </si>
  <si>
    <t>Red de tierras para torre de ilumianción mediante anillo de conductor desnudo 50 mm2 de cobre más 3 picas de Cu de 1,5 m colocado a una profundidad de 50 cm. Totalmente terminado.</t>
  </si>
  <si>
    <t>1.3.3.3</t>
  </si>
  <si>
    <t>E08</t>
  </si>
  <si>
    <t xml:space="preserve">Realización de estudio luminico e informe de cumplimeinto del reglamento de alumbrado y apuntamiento de proyectores en horario nocturno, cada una de las orientaciones conlleva la orientacion de todos y cada uno de los proyectores que existen o colocados en todas las torres que iluminan la celda 14_x000D_
</t>
  </si>
  <si>
    <t>1.3.3.4</t>
  </si>
  <si>
    <t>PAJ002</t>
  </si>
  <si>
    <t>Partida alzada a justifcar para arreglos en proyectores y equipos averidado en torres existentes.</t>
  </si>
  <si>
    <t>1.3.3.5</t>
  </si>
  <si>
    <t>4548</t>
  </si>
  <si>
    <t>Conexión de línea de acometida a cuadro de torre desde los conductores existentes en la base de la torre hasta el cuadro situado a dos metros de altura. Las características de la linea es RV FV 0,6/1kV 4x1x120 mm2. Totalmente termiando y funcionando incluido pequeño material para la conexión.</t>
  </si>
  <si>
    <t>1.3.3.6</t>
  </si>
  <si>
    <t>TYU1</t>
  </si>
  <si>
    <t>Empalme de línea RV FV 0,6/1kV 4x1x150 mm2 de Cu con material tipo Niled. Totalmente terminado, probado y funcionando.</t>
  </si>
  <si>
    <t>1.3.3.7</t>
  </si>
  <si>
    <t>LUCECO</t>
  </si>
  <si>
    <t>Suministro e instalación de proyector marca LUCECO, modelo STADIUM Floodlights de 500W de potencia e IP65 o similar. Incluido ecotasa de residuos de aparatos eléctricos (RD 208/2005). Incluido visera antideslumbramiento.</t>
  </si>
  <si>
    <t>1.3.3.8</t>
  </si>
  <si>
    <t>LIN005</t>
  </si>
  <si>
    <t>LINEA ALUMBRADO EXTERIOR RZ-0.6/1 KV 4 X 16 MAS CABLE FIADOR 21.6 MM2  PARA LINEAS AEREAS SOBRE APOYOS DE CELOSIA, INCLUSO COLOCACION Y TODA CLASE DE ACCESORIOS NECESARIOS PARA SU CORRECTA PUESTA EN MARCHA. INCLUIDO PEQUEÑO MATERIAL Y CONEXION ELECTRICA DE PROYECTORES_x000D_
TOTALMENTE TERMINADO</t>
  </si>
  <si>
    <t>1.3.3.9</t>
  </si>
  <si>
    <t>1.3.3.10</t>
  </si>
  <si>
    <t>LIN006</t>
  </si>
  <si>
    <t>Ud Giro de 180 grados soporte en cruceta existente en torretas de hasta 20 metros conjunto con 2 proyectores. Incluido pequeño material. Totalmente terminado</t>
  </si>
  <si>
    <t>1.3.3.11</t>
  </si>
  <si>
    <t>E79</t>
  </si>
  <si>
    <t>SUMINISTRO Y COLOCACION DE NUEVA TORRE TIPO AZ1000 PARA PROYECTORES O SIMILAR DE HASTA 28 M DE ALTURA, TIPO CELOSIA ATORNILLADA PARA LA COLOCACION DE PLATAFORMAS CON ESCALERA INTERIO Y DESCANSILLOS INTERMEDIOS Y CRUCETA METALICA CON CAPACIDAD PARA LA UBICACION DE HASTA 15 PROYECTORES LUCECO DE 500 W Y SUS RESPECTIVOS EQUIPOS. LA NUEVA ESTRUCTURA DEBERA SER CAPAZ DE SOPORTAR HASTA 15 PROYECTORES, EN EL PRECIO SE INCLUYE EL ESTUDIO LUMINICO Y ESTRUCTURAL PARA LA JUSTIFICACION DE LA NUEVA ESTRUCTURA, TRASLADO DE PROYECTORES DESDE LA TORRE ANTIGUA A LA NUEVA, SUMINISTRO Y COLOCACION DEL CUADRO ELECTRICO Y TENDIDO DE LINEAS DESDE EL CUADRO A LOS PROYECTORES. ESTA ESTRUCTURA DEBERA DE COLOCARSE EN UNA NUEVA CIMENTACION (MEDIDO A PARTE) POR LO QUE SE DEBERA PREVER LOS ANCLAJES NECESARIOS O EL TRAMO DE TORRE QUE SE ENTERRARA EN DICHA CIMENTACION. INCLUIDO LINEA DE VIDA Y ESCALERAS DE ACERO INOXIDABLE CON DESCANSILLOS INTERMEDIOS. TOTALMENTE TERMINADA A FALTA DE SU IZADO. INCLUIDO CERTIFICADO DE CALIDAD DE LAS TORRES SUMINISTRADAS.</t>
  </si>
  <si>
    <t>1.3.3.12</t>
  </si>
  <si>
    <t>E03</t>
  </si>
  <si>
    <t>Izado de torre nueva o existente en nueva ubicación, mediante grúa con pluma, instalación de cuadro en base de torre y conexionado de circuitos de subida a proyectores. Incluido el apriete de tornillos y marcaje de estos una vez apretados.</t>
  </si>
  <si>
    <t>1.3.3.13</t>
  </si>
  <si>
    <t>PA0001</t>
  </si>
  <si>
    <t>P.A.J  PARA MODIFICACION DE CUADRO DE ALUMBRADO 3.</t>
  </si>
  <si>
    <t>1.3.3.14</t>
  </si>
  <si>
    <t>TRASPROY</t>
  </si>
  <si>
    <t>DESMONTAJE Y MONTAJE PROYECTOR A NUEVA TORRE</t>
  </si>
  <si>
    <t>1.3.3.15</t>
  </si>
  <si>
    <t>1.3.3.16</t>
  </si>
  <si>
    <t>CABLETOR</t>
  </si>
  <si>
    <t>PARTIDA DE CABLEADO DE LOS PROYECTORES A INSTALAR EN LA LINEA DE FAROLAS COMO APOYO LUMINICO A LA ZONA DE ACCESO CELDA 14 DESDE EL CUADRO ELECTRICO A INSTALAR EN TORRE 3. INCLUIDO CRUCETA NECESARIA PARA LA INSTALACION DE LOS PROYECTORES EN EL BÁCULO. TOTALMENTE TERMINADO. PROYECTORES NO INCLUIDOS.</t>
  </si>
  <si>
    <t>1.3.3.17</t>
  </si>
  <si>
    <t>REVSTRUCT</t>
  </si>
  <si>
    <t xml:space="preserve">REVISION ESTRUCTURAL DE LA ESTRUCTURA Y TORNILLERIA Y REDACCION DE INFORME POR TECNICO COMPETENTE. INCLUIDO TODOS LOS MEDIOS NECESARIOS A SUPERVISAR EL CORRECTO MONTAJE, LA LINEA DE VIDA Y ESCALERA VERTICAL._x000D_
</t>
  </si>
  <si>
    <t>1.3.4</t>
  </si>
  <si>
    <t>4.7</t>
  </si>
  <si>
    <t>Realizac</t>
  </si>
  <si>
    <t>1.3.4.1</t>
  </si>
  <si>
    <t>REGISTROBT</t>
  </si>
  <si>
    <t>Realización de Proyecto y Dirección de Obra de BT, visados, incluso Tramitación de la OCA con el correspondiente registro y certificado de la instalación eléctrica realizada.</t>
  </si>
  <si>
    <t>2</t>
  </si>
  <si>
    <t>OBRAS GENERALES C.T.R.U. DE GÓNGORA</t>
  </si>
  <si>
    <t>2.1</t>
  </si>
  <si>
    <t>REGULARIZACIÓN CELDA C-15 (2ª FASE) y CELDA 11 (1ª FASE)</t>
  </si>
  <si>
    <t>2.1.1</t>
  </si>
  <si>
    <t>2.1.1.1</t>
  </si>
  <si>
    <t>2.1.1.2</t>
  </si>
  <si>
    <t>2.1.2</t>
  </si>
  <si>
    <t>MONTAJE Y DESMONTAJE DE TUBERÍAS DE GAS</t>
  </si>
  <si>
    <t>2.1.2.1</t>
  </si>
  <si>
    <t>2.1.2.2</t>
  </si>
  <si>
    <t>MONTAJETUBGAS</t>
  </si>
  <si>
    <t>Partida alzada de Abono Íntegro para el montaje de tuberías de PEAD de Ø=110 mm, apoyos y purgadores en instalación de gas en el interior de las celdas, incluso: Colocación de prismas de hormigón y pórticos en su posición inicial o en la que indique la D.O., montaje de tubos en las abrazaderas de amarre perfectamente sujetos a las mismas, además se deberán colocar los tubos con las flechas necesarias en función de la temperatura, colocación de purgadores, el precio  incluye la carga, descarga y transporte tanto de prismas de hormigón como de pórticos y su replanteo en el sitio original, el traslado de todas las  herramientas y medios auxiliares desde el acopio para terminar completamente la unidad de obra y PRUEBA DE ESTANQUEIDAD.</t>
  </si>
  <si>
    <t>2.1.2.3</t>
  </si>
  <si>
    <t>UABDP.ai1</t>
  </si>
  <si>
    <t>Manguito Electrosoldable de PE100 para PN16, para una tensión de soldadura de 39,5V, incluso: unión electrosoldada entre tubos de PEAD de D=110, herramientas, medios auxiliares, totalmente colocado y probado.</t>
  </si>
  <si>
    <t>2.1.2.4</t>
  </si>
  <si>
    <t>UABDP.di1</t>
  </si>
  <si>
    <t>Codo 45º electrosoldado de polietileno alta densidad de diámetro ext./int.= 110 mm/4", colocado en tubería de polietileno, para presión máxima de trabajo de 16 bar, completamente instalado.</t>
  </si>
  <si>
    <t>2.1.3</t>
  </si>
  <si>
    <t>2.1.3.1</t>
  </si>
  <si>
    <t>2.1.3.2</t>
  </si>
  <si>
    <t>2.1.3.3</t>
  </si>
  <si>
    <t>2.1.3.4</t>
  </si>
  <si>
    <t>2.1.3.5</t>
  </si>
  <si>
    <t>UESEA.ba</t>
  </si>
  <si>
    <t>2.1.3.6</t>
  </si>
  <si>
    <t>2.1.3.7</t>
  </si>
  <si>
    <t>UESEE.bab1</t>
  </si>
  <si>
    <t>Encofrado recto oculto, en paramentos de hormigón de &gt; 3 m. de altura media, realizado con tableros fenólicos de 27 mm de grueso, sobre soporte-armazón de madera, incluso durmientes, acodalamientos, pies derechos, elementos mecanizados de sujeción y anclaje, rascado y limpieza del hormigón acabado, desencofrado, herramientas y medios auxiliares.</t>
  </si>
  <si>
    <t>2.1.3.8</t>
  </si>
  <si>
    <t>ARIDORECIC</t>
  </si>
  <si>
    <t>Subbase con material granular , Todouno de 2ª (Tamaño max.60mm), procedente de machaqueo de residuos de la construcción y demolición, el árido deberá disponer de tratamiento primario y secundario procedente de planta fija debiendo aportar documentación acreditativa de su procedencia y origen,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</si>
  <si>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2.2</t>
  </si>
  <si>
    <t>REPARACIÓN DE CAMINOS INTERIORES CON ÁRIDO RECICLADO</t>
  </si>
  <si>
    <t>2.2.1</t>
  </si>
  <si>
    <t>2.2.2</t>
  </si>
  <si>
    <t>2.2.3</t>
  </si>
  <si>
    <t>2.2.4</t>
  </si>
  <si>
    <t>REPARACUNETALAMINA</t>
  </si>
  <si>
    <t>Reparación de cunetas con lámina lisa de EPDM de 2mm existentes, incluso: limpieza a mano o con cazo de limpieza, sujección perfecta de las láminas ya sea con anclajes de acero u hormigón, excavación y relleno lateral, reposición de tramos de lámina rota, etc,...,</t>
  </si>
  <si>
    <t>2.3</t>
  </si>
  <si>
    <t>BACHEADO DEL FIRME DEL VIAL DE ACCESO Y VIAL PERIMETRAL INTERIOR AL CTRU</t>
  </si>
  <si>
    <t>2.3.1</t>
  </si>
  <si>
    <t>UEXD01201</t>
  </si>
  <si>
    <t>m2xcm</t>
  </si>
  <si>
    <t>Precio por centímetro de profundidad de fresado de pavimento asfáltico por medio de fresa mecánica provista de cinta transportadora para carga a camión para superficies menores a 2000m2. Incluso: corte de bordes mediante disco radial, carga sobre camión, herramientas y demás medios auxiliares. No incluye transporte a vertedero ni canon de vertido.</t>
  </si>
  <si>
    <t>2.3.2</t>
  </si>
  <si>
    <t>UPAFVSaab1</t>
  </si>
  <si>
    <t>Firme con mezcla bituminosa en caliente AC 22 base 50/70 G (G-20) y árido calizo, en capa de base o intermedia, según Norma 6.1.IC de la Instrucción de Carreteras vigente, espesor de 5 cm una vez compactado, incluso riego asfáltico, extendido, compactación, herramientas y demás medios auxiliares</t>
  </si>
  <si>
    <t>2.3.3</t>
  </si>
  <si>
    <t>UPAFVRbdb</t>
  </si>
  <si>
    <t>Firme con mezcla bituminosa en caliente tipo AC 16 surf 50/70 D (D-12) y árido ofítico, en capa de rodadura, según Norma 6.1.IC de la Instrucción de Carreteras vigente, espesor de 5 cm una vez compactado, incluso riego asfáltico, extendido, compactación, herramientas y demás medios auxiliares</t>
  </si>
  <si>
    <t>2.4</t>
  </si>
  <si>
    <t>DRENAJE PROFUNDO LADERA NORTE JUNTO A CELDA 13</t>
  </si>
  <si>
    <t>2.4.1</t>
  </si>
  <si>
    <t>MOVIMIENTO DE TIERRAS Y DRENES</t>
  </si>
  <si>
    <t>2.4.1.1</t>
  </si>
  <si>
    <t>PERFVERTICALJOCAL1</t>
  </si>
  <si>
    <t>Perforación helicoidal tipo CPI-7 con diámetro aproximado Ø800/1000 mm entre 10 y 15m de profundidad, en terrenos que no presenten problemas de derrumbamientos en el transcurso de las perforaciones, ejecutada en terreno natural. Incluso: transporte y retirada de equipo de perforación sobre orugas hasta el área de trabajo, p.p. de traslado entre puntos de perforación dentro de las inmediaciones del CTRU de Góngora, colaboración con el personal del contratista adjudicatario en el relleno del espacio anular comprendido entra la pared de perforación y la tubería vertical con grava ya sea silícea, ofítica o caliza, y colocación en vertical de la tubería en el pozo perforado previamente, utilización de equipos auxiliares, etc, totalmente terminada la unidad.</t>
  </si>
  <si>
    <t>2.4.1.2</t>
  </si>
  <si>
    <t>USACE.abgb1</t>
  </si>
  <si>
    <t>Suministro y colocación de tubería ø 600 mm. de PRFV poliéster centrifugado, reforzado con fibra de vidrio PN1 rigidez SN 10000 N/m2, de 12 mts de longitud útil, con agujeros DN20 mm cada 21,50cm, aproximadamente 8 huecos por línea, colocadas al tresbolillo entre lineas transversales de agujeros, incluso: colocación del tubo en vertical, colocación de separadores, aplomado y nivelado, tapón inferior enrasado con el tubo p.p. de cortes, pérdidas, totalmente terminado.</t>
  </si>
  <si>
    <t>2.4.1.3</t>
  </si>
  <si>
    <t>UEXEHCk1</t>
  </si>
  <si>
    <t>Suministro y colocación de centradores para apoyo y separación de una tubería con respecto al terreno perforado para centrarlo y poder rellenar con grava, fabricados en polietileno alta densidad (PEHD), para tuberías de diámetro 600 mm, colocados cada 2,5 m y en los extremos de cada tubo.</t>
  </si>
  <si>
    <t>2.4.1.4</t>
  </si>
  <si>
    <t>UEXR010</t>
  </si>
  <si>
    <t>Relleno de material granular con árido rodado silíceo lavado de 25/40 mm., con un 35% de porosidad mínima, en formación de filtro percolador y capa superficial de relleno, incluso carga,transporte,extendido, lavado  y eliminado de finos, totalmente colocado.</t>
  </si>
  <si>
    <t>2.4.1.5</t>
  </si>
  <si>
    <t>2.4.1.6</t>
  </si>
  <si>
    <t>UEXEZ.bba1</t>
  </si>
  <si>
    <t>Excavación en zanjas y pozos de registro en roca a cualquier profundidad, por medios mecánicos, con carga a camión de los productos de la excavación,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auxiliares.Incluye la carga a camión y descarga del mismo en cualquier punto del C.T.R.U de Góngora.</t>
  </si>
  <si>
    <t>2.4.1.7</t>
  </si>
  <si>
    <t>2.4.1.8</t>
  </si>
  <si>
    <t>UEXRZGdac</t>
  </si>
  <si>
    <t>Relleno con material granular, tamaño 12-19 mm, en zanjas, en cama y protección de tuberías, incluso carga y transporte, extendido en zanja, refino de coronación y taludes, herramientas y medios auxiliares.</t>
  </si>
  <si>
    <t>2.4.1.9</t>
  </si>
  <si>
    <t>UEXRZFeac</t>
  </si>
  <si>
    <t>Relleno con balasto 40-80 mm, en zanjas y pozos, incluso carga y transporte, extendido en zanja en tongadas horizontales de 30 cm. de espesor máximo, humectación, compactación vibratoria por medios mecánicos, hasta alcanzar el 98% del Próctor Modificado, refino de coronación y taludes, herramientas y medios auxiliares.</t>
  </si>
  <si>
    <t>2.4.1.10</t>
  </si>
  <si>
    <t>2.4.1.11</t>
  </si>
  <si>
    <t>2.4.1.12</t>
  </si>
  <si>
    <t>UPAFVXaebdc</t>
  </si>
  <si>
    <t>Firme con mezcla bituminosa en caliente, con M.B.C. AC 22 base 50/70 G (G-20) calizo de 10 cms en capa intermedia y M.B.C. AC 16 surf 50/70 D (D-12) ofítica de 5 cms en capa de rodadura, según Norma 6.1.IC de la Instrucción de Carreteras vigente, incluso riegos asfálticos, extendido, compactación, herramientas y demás medios auxiliares</t>
  </si>
  <si>
    <t>2.4.1.13</t>
  </si>
  <si>
    <t>2.4.1.14</t>
  </si>
  <si>
    <t>2.4.1.15</t>
  </si>
  <si>
    <t>USAPAA2aab</t>
  </si>
  <si>
    <t>Arqueta de registro de hormigón, de dimensiones interiores en planta 60x60 cm y 0.95 m de altura interior media, espesor de solera 0,15 m y alzados de 0,15 m, encofrado y desencofrado exterior e interior, excavación y relleno perimetral, formación de media caña, colocación de marco y tapa de fundición dúctil ø 600 mm, abatible , con inscripción, clase D400, tipo Rexess de Saint Gobain, herramientas y demás medios auxiliares.</t>
  </si>
  <si>
    <t>2.4.2</t>
  </si>
  <si>
    <t>REPOSICIÓN DE CUNETÓN CON MANTA DE CEMENTO</t>
  </si>
  <si>
    <t>2.4.2.1</t>
  </si>
  <si>
    <t>UEXDJ.a</t>
  </si>
  <si>
    <t>Corte de junta con máquina en pavimento de asfáltico</t>
  </si>
  <si>
    <t>2.4.2.2</t>
  </si>
  <si>
    <t>2.4.2.3</t>
  </si>
  <si>
    <t>UEXT0401</t>
  </si>
  <si>
    <t>Perfilado y refino de taludes de excavación según planos, terminado.</t>
  </si>
  <si>
    <t>2.4.2.4</t>
  </si>
  <si>
    <t>limp0002</t>
  </si>
  <si>
    <t xml:space="preserve">Proyección de chorro de agua a presión, de 200 a 300 bar, sobre paramento de hormigón, eliminando todos los restos de suciedad, grasas y polvo del soporte, para proceder posteriormente a la aplicación de un revestimiento (no incluido en este precio). _x000D_
</t>
  </si>
  <si>
    <t>2.4.2.5</t>
  </si>
  <si>
    <t>IMPCC5</t>
  </si>
  <si>
    <t xml:space="preserve">Impermeabilización con manta de cemento tipo Concrete Canvas CC5 (rollo 1x200m) incluso: pegado de bordes y solapes cada metro, anclaje superior al hormigón existente mediante puntas de acero y arandela, endurecimiento mediante aporte de agua, colocado y totalmente terminado._x000D_
</t>
  </si>
  <si>
    <t>2.4.2.6</t>
  </si>
  <si>
    <t>UPAFH020</t>
  </si>
  <si>
    <t>Pavimento de hormigón HM-20/B/19/I en viales, con 16 cm de espesor mínimo, comprendiendo formación de peraltes, encofrados y desencofrados necesarios, vibrado en espesor con aguja, extendido con regla vibratoria, talochado y acabado de superficie con barrido o espigado,  incluso p.p. de juntas de retracción  transversales, producto de curado superficial, totalmente terminado, herramientas y demás medios auxiliares.</t>
  </si>
  <si>
    <t>2.5</t>
  </si>
  <si>
    <t>DRENAJE DE LIXIVIADOS EN CELDAS DE LA 1º FASE</t>
  </si>
  <si>
    <t>2.5.1</t>
  </si>
  <si>
    <t>PERFVERTICALJOCAL3</t>
  </si>
  <si>
    <t>Perforación helicoidal tipo CPI-7 con diámetro aproximado Ø450/550 mm entre 10 y 20m de profundidad, en terrenos que no presenten problemas de derrumbamientos en el transcurso de las perforaciones ejecutados en las celdas de vertido de la primera fase del vertedero de Góngora. Incluso: transporte y retirada de equipo de perforación sobre orugas hasta el área de trabajo, p.p. de traslado entre puntos de perforación dentro de las inmediaciones del CTRU de Góngora, colaboración con el personal del contratista adjudicatario en el relleno del espacio anular comprendido entra la pared de perforación y la tubería vertical con grava ya sea silícea, ofítica o caliza, y colocación en vertical de la tubería en el pozo perforado previamente, utilización de equipos auxiliares, etc, totalmente terminada la unidad.</t>
  </si>
  <si>
    <t>2.5.2</t>
  </si>
  <si>
    <t>USACE.abbb1</t>
  </si>
  <si>
    <t>Suministro y colocación de tubería ø 200 mm. de PRFV poliéster centrifugado, reforzado con fibra de vidrio PN1 rigidez SN 10000 N/m2, de 6,0 mts de longitud útil, con junta o manguito de unión y con agujeros DN15 mm, colocados al tresbolillo entre lineas transversales de agujeros, incluso: colocación del tubo en vertical, colocación de separadores, aplomado y nivelado p.p. de cortes, pérdidas, totalmente terminado.</t>
  </si>
  <si>
    <t>2.5.3</t>
  </si>
  <si>
    <t>USACE.abbb2</t>
  </si>
  <si>
    <t>Suministro y colocación de tubería ø 200 mm. de PRFV poliéster centrifugado, reforzado con fibra de vidrio PN1 rigidez SN 10000 N/m2, de 6,0 mts de longitud útil, sin manguito o junta de unión entre tubos, con agujeros DN15 mm, colocados al tresbolillo entre lineas transversales de agujeros, incluso: colocación del tubo en vertical, colocación de separadores, aplomado y nivelado p.p. de cortes, pérdidas, totalmente terminado.</t>
  </si>
  <si>
    <t>2.5.4</t>
  </si>
  <si>
    <t>2.5.5</t>
  </si>
  <si>
    <t>2.5.6</t>
  </si>
  <si>
    <t>2.6</t>
  </si>
  <si>
    <t>VARIOS</t>
  </si>
  <si>
    <t>2.6.1</t>
  </si>
  <si>
    <t>1010</t>
  </si>
  <si>
    <t>Partida alzada de abono íntegro para limpieza del arenero de la 1º fase del vertedero, incluso transporte de residuos a vertedero.</t>
  </si>
  <si>
    <t>3</t>
  </si>
  <si>
    <t>SEÑALIZACIÓN Y BALIZAMIENTO</t>
  </si>
  <si>
    <t>3.1</t>
  </si>
  <si>
    <t>DESMOBIONDA</t>
  </si>
  <si>
    <t>Desmontaje de barrera semirígida del tipo doble onda, incluso: corte o arrancado de postes, herramientas y demás medios auxiliares, totalmente retirada y apilada en zona de acopio, a definir por la Dirección de la Obra.</t>
  </si>
  <si>
    <t>3.2</t>
  </si>
  <si>
    <t>SE0000418</t>
  </si>
  <si>
    <t xml:space="preserve">Desmontaje y recolocación de barrera de seguridad tipo doble onda existente._x000D_
</t>
  </si>
  <si>
    <t>3.3</t>
  </si>
  <si>
    <t>MONTAJEBIONDA</t>
  </si>
  <si>
    <t>Montaje de barrera semirígida del tipo doble onda, con postes y separadores nuevos o acopiados y barrera doble onda aprovechada, incluso: tornillería, corte y soldadura si fuere necesario, etc,..,totalmente colocada.</t>
  </si>
  <si>
    <t>3.4</t>
  </si>
  <si>
    <t>BIONDA</t>
  </si>
  <si>
    <t xml:space="preserve">Barrera de seguridad metálica simple del tipo doble onda fabricada y colocada de acuerdo a las "Recomendaciones sobre sistemas de contención de vehículos" según Orden Circular 6/01 que modifica a la O.C. 321/95 TyP. Incluso: tornillería, captafaros si fuere necesario, parte proporcional de terminales y apoyos, colocada y totalmente terminada._x000D_
</t>
  </si>
  <si>
    <t>3.5</t>
  </si>
  <si>
    <t>COLOCPRETILPREF</t>
  </si>
  <si>
    <t>Colocación de pretil prefabricado acopiado en el CTRU de Góngora o traslado desde cualquiera de las celdas hasta el lugar de utilización.</t>
  </si>
  <si>
    <t>3.6</t>
  </si>
  <si>
    <t>USED020</t>
  </si>
  <si>
    <t>Barrera de seguridad rígida (TD-1) portátil, roja y blanca, incluso rellena de agua o arena para evitar su vuelco, incluido colocación y retirada (amortizable en 10 usos).</t>
  </si>
  <si>
    <t>3.7</t>
  </si>
  <si>
    <t>SE0000430</t>
  </si>
  <si>
    <t>Pretil de Hormigón prefabricado similar al existente a los colocados en las celdas, ejecutado con hormigón y acero según norma, totalmente colocado y alineado en el sitio establecido por la Dirección de la Obra.</t>
  </si>
  <si>
    <t>3.8</t>
  </si>
  <si>
    <t>USEVaab1</t>
  </si>
  <si>
    <t xml:space="preserve">Señal provisional de obra de chapa de acero galvanizado, de peligro, triangular, L=90 cm, con retrorreflectancia nivel 2 (H.I.), con poste de acero galvanizado de 1,80m de altura, anclado al terreno con dado de hormigón. amortizable la señal en 3 usos y el poste en 3 usos. _x000D_
_x000D_
_x000D_
</t>
  </si>
  <si>
    <t>3.9</t>
  </si>
  <si>
    <t>USEVbab1</t>
  </si>
  <si>
    <t xml:space="preserve">Señal provisional de obra de chapa de acero galvanizado, de reglamentación y prioridad, circular, Ø=90 cm, con retrorreflectancia nivel 2 (H.I.), con poste de acero galvanizado de 1,80m de altura, anclado al terreno con dado de hormigón. amortizable la señal en 3 usos y el poste en 3 usos. _x000D_
</t>
  </si>
  <si>
    <t>3.10</t>
  </si>
  <si>
    <t>SE00000511</t>
  </si>
  <si>
    <t xml:space="preserve">Señal provisional de obra de chapa de acero galvanizado, de STOP,  L=90 cm, con retrorreflectancia nivel 2 (H.I.), con poste de acero galvanizado de 1,80m de altura, anclado al terreno con dado de hormigón. amortizable la señal en 3 usos y el poste en 3 usos. _x000D_
_x000D_
_x000D_
_x000D_
_x000D_
</t>
  </si>
  <si>
    <t>3.11</t>
  </si>
  <si>
    <t>USEVdab</t>
  </si>
  <si>
    <t>Señal de indicación (TS 210-860), rectangular, de tamaño normal (altura letra 20), reflexiva de Nivel 2 (High Intensity) y troquelada, normalizada, con soporte metálico de hierro galvanizado 80x40x2 mm. y 1,5 m. de altura. Incluso anclajes para señales de código según norma UNE 135312, parte proporcional de apertura de pozo, hormigonado, colocación y desmontaje (amortizable en 3 usos).</t>
  </si>
  <si>
    <t>3.12</t>
  </si>
  <si>
    <t>USSCASO050</t>
  </si>
  <si>
    <t>Valla de desviación de tráfico-panel direccional (TB-2) de 165x45 cm., reflectante, incluso soportes metálicos y sujección al suelo, colocación y retirada.</t>
  </si>
  <si>
    <t>3.13</t>
  </si>
  <si>
    <t>USEH0301</t>
  </si>
  <si>
    <t>Marca vial reflexiva de 10 cm, con pintura blanca de dos componentes reflectante , incluso:  microesferas de vídrio, ejecutado con máquina autopropulsada, fresado de la línea existente si fuera necesario.</t>
  </si>
  <si>
    <t>3.14</t>
  </si>
  <si>
    <t>USEB030</t>
  </si>
  <si>
    <t>Cono de tráfico reglamentario, de 50 cm. de altura (TB-6), en PVC, reflectante, incluso colocación y retirada (amortizable en 3 usos).</t>
  </si>
  <si>
    <t>3.15</t>
  </si>
  <si>
    <t>USEB047</t>
  </si>
  <si>
    <t>Panel de zona excluída al tráfico (TB-5) de 165x45 cm., reflectante de nivel H.I., incluso soportes metálicos y sujeción al suelo, colocación y retirada (amortizable en 3 usos).</t>
  </si>
  <si>
    <t>3.16</t>
  </si>
  <si>
    <t>4</t>
  </si>
  <si>
    <t>SEGURIDAD Y SALUD</t>
  </si>
  <si>
    <t>4.1</t>
  </si>
  <si>
    <t>PAJSS</t>
  </si>
  <si>
    <t>Partida alzada a justificar según Estudio de Seguridad y Salud</t>
  </si>
  <si>
    <t>5</t>
  </si>
  <si>
    <t>GESTIÓN RCD</t>
  </si>
  <si>
    <t>5.1</t>
  </si>
  <si>
    <t>URCTC020</t>
  </si>
  <si>
    <t>mk</t>
  </si>
  <si>
    <t>m3.km de transporte de tierras, piedras, áridos, escombros o cualquier otro residuo de la construcción o demolición  sobre camión, volumen medido sobre perfil, y distancia mínima por carretera medida en sentido de ida, incluso vuelta.</t>
  </si>
  <si>
    <t>5.2</t>
  </si>
  <si>
    <t>URCTCb</t>
  </si>
  <si>
    <t>Tasa en concepto de gestión en planta de tratamiento, perteneciente a gestor autorizado en operaciones de valorización R5, de residuos de construcción o demolición pétreos (Códigos LER 17.01: Hormigón, ladrillos, tejas y materiales cerámicos) seleccionados.</t>
  </si>
  <si>
    <t>5.3</t>
  </si>
  <si>
    <t>URCTCc</t>
  </si>
  <si>
    <t>Tasa en concepto de gestión en planta de tratamiento, perteneciente a gestor autorizado en operaciones de valorización R5, de residuos de construcción o demolición pétreos (Códigos LER 17.01: Hormigón, ladrillos, tejas y materiales cerámicos) no seleccionados.</t>
  </si>
  <si>
    <t>RESUMEN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</si>
</sst>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8" x14ac:knownFonts="1">
    <font>
      <sz val="11"/>
      <color theme="1"/>
      <name val="Calibri"/>
      <family val="2"/>
      <scheme val="minor"/>
    </font>
    <font>
      <b/>
      <sz val="8"/>
      <color theme="1"/>
      <name val="Arial"/>
      <family val="2"/>
    </font>
    <font>
      <b/>
      <sz val="8"/>
      <color rgb="FF0000FF"/>
      <name val="Arial"/>
      <family val="2"/>
    </font>
    <font>
      <b/>
      <sz val="10"/>
      <color rgb="FF0000FF"/>
      <name val="Arial"/>
      <family val="2"/>
    </font>
    <font>
      <b/>
      <sz val="10"/>
      <color theme="1"/>
      <name val="Arial"/>
      <family val="2"/>
    </font>
    <font>
      <b/>
      <sz val="10"/>
      <color rgb="FF000064"/>
      <name val="Arial"/>
      <family val="2"/>
    </font>
    <font>
      <b/>
      <sz val="8"/>
      <color rgb="FF000064"/>
      <name val="Arial"/>
      <family val="2"/>
    </font>
    <font>
      <sz val="11"/>
      <color rgb="FF000064"/>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6">
    <xf numFmtId="0" fontId="0" fillId="0" borderId="0" xfId="0"/>
    <xf numFmtId="0" fontId="3" fillId="0" borderId="0" xfId="0" applyFont="1"/>
    <xf numFmtId="4" fontId="0" fillId="0" borderId="0" xfId="0" applyNumberFormat="1" applyAlignment="1">
      <alignment horizontal="right"/>
    </xf>
    <xf numFmtId="0" fontId="3" fillId="0" borderId="0" xfId="0" applyFont="1" applyAlignment="1">
      <alignment horizontal="center"/>
    </xf>
    <xf numFmtId="0" fontId="1" fillId="0" borderId="0" xfId="0" applyFont="1" applyAlignment="1">
      <alignment horizontal="center"/>
    </xf>
    <xf numFmtId="0" fontId="4" fillId="0" borderId="0" xfId="0" applyFont="1"/>
    <xf numFmtId="4" fontId="7" fillId="0" borderId="0" xfId="0" applyNumberFormat="1" applyFont="1" applyAlignment="1">
      <alignment horizontal="right"/>
    </xf>
    <xf numFmtId="164" fontId="0" fillId="0" borderId="0" xfId="0" applyNumberFormat="1" applyAlignment="1">
      <alignment horizontal="right"/>
    </xf>
    <xf numFmtId="0" fontId="0" fillId="0" borderId="0" xfId="0" applyAlignment="1">
      <alignment wrapText="1"/>
    </xf>
    <xf numFmtId="0" fontId="3" fillId="0" borderId="0" xfId="0" applyFont="1" applyAlignment="1">
      <alignment horizontal="center" vertical="top"/>
    </xf>
    <xf numFmtId="0" fontId="3" fillId="0" borderId="0" xfId="0" applyFont="1" applyAlignment="1">
      <alignment horizontal="center" vertical="top"/>
    </xf>
    <xf numFmtId="164" fontId="3" fillId="0" borderId="0" xfId="0" applyNumberFormat="1" applyFont="1" applyAlignment="1">
      <alignment horizontal="center" vertical="top"/>
    </xf>
    <xf numFmtId="4" fontId="3" fillId="0" borderId="0" xfId="0" applyNumberFormat="1" applyFont="1" applyAlignment="1">
      <alignment horizontal="center" vertical="top"/>
    </xf>
    <xf numFmtId="4" fontId="5" fillId="0" borderId="0" xfId="0" applyNumberFormat="1" applyFont="1" applyAlignment="1">
      <alignment horizontal="center" vertical="top"/>
    </xf>
    <xf numFmtId="0" fontId="1" fillId="0" borderId="0" xfId="0" applyFont="1" applyAlignment="1">
      <alignment horizontal="center" vertical="top"/>
    </xf>
    <xf numFmtId="164" fontId="1" fillId="0" borderId="0" xfId="0" applyNumberFormat="1" applyFont="1" applyAlignment="1">
      <alignment horizontal="center" vertical="top"/>
    </xf>
    <xf numFmtId="4" fontId="1" fillId="0" borderId="0" xfId="0" applyNumberFormat="1" applyFont="1" applyAlignment="1">
      <alignment horizontal="center" vertical="top"/>
    </xf>
    <xf numFmtId="4" fontId="6" fillId="0" borderId="0" xfId="0" applyNumberFormat="1" applyFont="1" applyAlignment="1">
      <alignment horizontal="center" vertical="top"/>
    </xf>
    <xf numFmtId="0" fontId="0" fillId="0" borderId="0" xfId="0" applyAlignment="1">
      <alignment vertical="top"/>
    </xf>
    <xf numFmtId="164" fontId="0" fillId="0" borderId="0" xfId="0" applyNumberFormat="1" applyAlignment="1">
      <alignment horizontal="right" vertical="top"/>
    </xf>
    <xf numFmtId="4" fontId="0" fillId="0" borderId="0" xfId="0" applyNumberFormat="1" applyAlignment="1">
      <alignment horizontal="right" vertical="top"/>
    </xf>
    <xf numFmtId="4" fontId="7" fillId="0" borderId="0" xfId="0" applyNumberFormat="1" applyFont="1" applyAlignment="1">
      <alignment horizontal="right" vertical="top"/>
    </xf>
    <xf numFmtId="0" fontId="4" fillId="0" borderId="0" xfId="0" applyFont="1" applyAlignment="1">
      <alignment vertical="top"/>
    </xf>
    <xf numFmtId="164" fontId="4" fillId="0" borderId="0" xfId="0" applyNumberFormat="1" applyFont="1" applyAlignment="1">
      <alignment horizontal="right" vertical="top"/>
    </xf>
    <xf numFmtId="4" fontId="4" fillId="0" borderId="0" xfId="0" applyNumberFormat="1" applyFont="1" applyAlignment="1">
      <alignment horizontal="right" vertical="top"/>
    </xf>
    <xf numFmtId="4" fontId="5" fillId="0" borderId="0" xfId="0" applyNumberFormat="1" applyFont="1" applyAlignment="1">
      <alignment horizontal="right" vertical="top"/>
    </xf>
    <xf numFmtId="0" fontId="4" fillId="0" borderId="0" xfId="0" quotePrefix="1" applyFont="1" applyAlignment="1">
      <alignment vertical="top"/>
    </xf>
    <xf numFmtId="0" fontId="0" fillId="0" borderId="0" xfId="0" quotePrefix="1" applyAlignment="1">
      <alignment vertical="top"/>
    </xf>
    <xf numFmtId="0" fontId="0" fillId="0" borderId="0" xfId="0" applyAlignment="1">
      <alignment vertical="top" wrapText="1"/>
    </xf>
    <xf numFmtId="0" fontId="3" fillId="0" borderId="0" xfId="0" applyFont="1" applyAlignment="1">
      <alignment vertical="top"/>
    </xf>
    <xf numFmtId="164" fontId="2" fillId="0" borderId="0" xfId="0" applyNumberFormat="1" applyFont="1" applyAlignment="1">
      <alignment horizontal="center" vertical="top"/>
    </xf>
    <xf numFmtId="164" fontId="3" fillId="0" borderId="0" xfId="0" applyNumberFormat="1" applyFont="1" applyAlignment="1">
      <alignment horizontal="center" vertical="top"/>
    </xf>
    <xf numFmtId="0" fontId="3" fillId="0" borderId="0" xfId="0" applyFont="1" applyAlignment="1">
      <alignment horizontal="center" vertical="top" wrapText="1"/>
    </xf>
    <xf numFmtId="0" fontId="1" fillId="0" borderId="0" xfId="0" applyFont="1" applyAlignment="1">
      <alignment horizontal="center" vertical="top" wrapText="1"/>
    </xf>
    <xf numFmtId="0" fontId="4"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pieChart>
        <c:varyColors val="1"/>
        <c:ser>
          <c:idx val="0"/>
          <c:order val="0"/>
          <c:tx>
            <c:v>TV277066a Adecuación celda 14 y accesos CTRU Góngora (2ª parte)</c:v>
          </c:tx>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Hoja1!$D$304:$D$328</c:f>
              <c:strCache>
                <c:ptCount val="25"/>
                <c:pt idx="0">
                  <c:v>MOVIMIENTO DE TIERRAS</c:v>
                </c:pt>
                <c:pt idx="1">
                  <c:v>IMPERMEABILIZACIÓN</c:v>
                </c:pt>
                <c:pt idx="2">
                  <c:v>DRENAJE INTERIOR CELDA</c:v>
                </c:pt>
                <c:pt idx="3">
                  <c:v>DRENAJE EXTERIOR CELDA</c:v>
                </c:pt>
                <c:pt idx="4">
                  <c:v>DESMONTAJE Y ACOPIO DE RED INTERIOR DE TUBERÍAS DE GAS</c:v>
                </c:pt>
                <c:pt idx="5">
                  <c:v>MOVIMIENTO DE TIERRAS </c:v>
                </c:pt>
                <c:pt idx="6">
                  <c:v>CUNETAS Y BAJANTES</c:v>
                </c:pt>
                <c:pt idx="7">
                  <c:v>AMPLIACIÓN OD EXISTENTE</c:v>
                </c:pt>
                <c:pt idx="8">
                  <c:v>DRENAJE TRANSVERSAL</c:v>
                </c:pt>
                <c:pt idx="9">
                  <c:v>OBRA CIVIL</c:v>
                </c:pt>
                <c:pt idx="10">
                  <c:v>ILUMINACIÓN VIAL</c:v>
                </c:pt>
                <c:pt idx="11">
                  <c:v>TORRES DE ILUMINACIÓN</c:v>
                </c:pt>
                <c:pt idx="12">
                  <c:v>Realizac</c:v>
                </c:pt>
                <c:pt idx="13">
                  <c:v>MOVIMIENTO DE TIERRAS</c:v>
                </c:pt>
                <c:pt idx="14">
                  <c:v>MONTAJE Y DESMONTAJE DE TUBERÍAS DE GAS</c:v>
                </c:pt>
                <c:pt idx="15">
                  <c:v>DRENAJE LONGITUDINAL</c:v>
                </c:pt>
                <c:pt idx="16">
                  <c:v>REPARACIÓN DE CAMINOS INTERIORES CON ÁRIDO RECICLADO</c:v>
                </c:pt>
                <c:pt idx="17">
                  <c:v>BACHEADO DEL FIRME DEL VIAL DE ACCESO Y VIAL PERIMETRAL INTERIOR AL CTRU</c:v>
                </c:pt>
                <c:pt idx="18">
                  <c:v>MOVIMIENTO DE TIERRAS Y DRENES</c:v>
                </c:pt>
                <c:pt idx="19">
                  <c:v>REPOSICIÓN DE CUNETÓN CON MANTA DE CEMENTO</c:v>
                </c:pt>
                <c:pt idx="20">
                  <c:v>DRENAJE DE LIXIVIADOS EN CELDAS DE LA 1º FASE</c:v>
                </c:pt>
                <c:pt idx="21">
                  <c:v>VARIOS</c:v>
                </c:pt>
                <c:pt idx="22">
                  <c:v>SEÑALIZACIÓN Y BALIZAMIENTO</c:v>
                </c:pt>
                <c:pt idx="23">
                  <c:v>SEGURIDAD Y SALUD</c:v>
                </c:pt>
                <c:pt idx="24">
                  <c:v>GESTIÓN RCD</c:v>
                </c:pt>
              </c:strCache>
            </c:strRef>
          </c:cat>
          <c:val>
            <c:numRef>
              <c:f>Hoja1!$G$304:$G$328</c:f>
              <c:numCache>
                <c:formatCode>#,##0.00</c:formatCode>
                <c:ptCount val="25"/>
                <c:pt idx="0">
                  <c:v>127762.56</c:v>
                </c:pt>
                <c:pt idx="1">
                  <c:v>65897.259999999995</c:v>
                </c:pt>
                <c:pt idx="2">
                  <c:v>249863.5</c:v>
                </c:pt>
                <c:pt idx="3">
                  <c:v>9146.48</c:v>
                </c:pt>
                <c:pt idx="4">
                  <c:v>1107.71</c:v>
                </c:pt>
                <c:pt idx="5">
                  <c:v>136190.69</c:v>
                </c:pt>
                <c:pt idx="6">
                  <c:v>3961.43</c:v>
                </c:pt>
                <c:pt idx="7">
                  <c:v>2716.16</c:v>
                </c:pt>
                <c:pt idx="8">
                  <c:v>1375.67</c:v>
                </c:pt>
                <c:pt idx="9">
                  <c:v>62727.199999999997</c:v>
                </c:pt>
                <c:pt idx="10">
                  <c:v>44008.56</c:v>
                </c:pt>
                <c:pt idx="11">
                  <c:v>92004.12</c:v>
                </c:pt>
                <c:pt idx="12">
                  <c:v>975</c:v>
                </c:pt>
                <c:pt idx="13">
                  <c:v>85217.16</c:v>
                </c:pt>
                <c:pt idx="14">
                  <c:v>7386.45</c:v>
                </c:pt>
                <c:pt idx="15">
                  <c:v>3648.82</c:v>
                </c:pt>
                <c:pt idx="16">
                  <c:v>40236.15</c:v>
                </c:pt>
                <c:pt idx="17">
                  <c:v>16161.25</c:v>
                </c:pt>
                <c:pt idx="18">
                  <c:v>62840.53</c:v>
                </c:pt>
                <c:pt idx="19">
                  <c:v>22977.119999999999</c:v>
                </c:pt>
                <c:pt idx="20">
                  <c:v>18783.990000000002</c:v>
                </c:pt>
                <c:pt idx="21">
                  <c:v>437.5</c:v>
                </c:pt>
                <c:pt idx="22">
                  <c:v>30729.08</c:v>
                </c:pt>
                <c:pt idx="23">
                  <c:v>11711.29</c:v>
                </c:pt>
                <c:pt idx="24">
                  <c:v>1659.88</c:v>
                </c:pt>
              </c:numCache>
            </c:numRef>
          </c:val>
          <c:extLst>
            <c:ext xmlns:c16="http://schemas.microsoft.com/office/drawing/2014/chart" uri="{C3380CC4-5D6E-409C-BE32-E72D297353CC}">
              <c16:uniqueId val="{00000000-BC20-4272-BB38-802D536E8B20}"/>
            </c:ext>
          </c:extLst>
        </c:ser>
        <c:dLbls>
          <c:showLegendKey val="0"/>
          <c:showVal val="0"/>
          <c:showCatName val="0"/>
          <c:showSerName val="0"/>
          <c:showPercent val="0"/>
          <c:showBubbleSize val="0"/>
          <c:showLeaderLines val="1"/>
        </c:dLbls>
        <c:firstSliceAng val="0"/>
      </c:pieChart>
    </c:plotArea>
    <c:legend>
      <c:legendPos val="r"/>
      <c:layout/>
      <c:overlay val="0"/>
      <c:txPr>
        <a:bodyPr/>
        <a:lstStyle/>
        <a:p>
          <a:pPr>
            <a:defRPr sz="800"/>
          </a:pPr>
          <a:endParaRPr lang="es-ES"/>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329</xdr:row>
      <xdr:rowOff>0</xdr:rowOff>
    </xdr:from>
    <xdr:to>
      <xdr:col>7</xdr:col>
      <xdr:colOff>0</xdr:colOff>
      <xdr:row>346</xdr:row>
      <xdr:rowOff>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8"/>
  <sheetViews>
    <sheetView tabSelected="1" workbookViewId="0">
      <selection activeCell="E13" sqref="E13"/>
    </sheetView>
  </sheetViews>
  <sheetFormatPr baseColWidth="10" defaultRowHeight="15" x14ac:dyDescent="0.25"/>
  <cols>
    <col min="1" max="1" width="9.85546875" bestFit="1" customWidth="1"/>
    <col min="2" max="2" width="22.5703125" hidden="1" customWidth="1"/>
    <col min="3" max="3" width="7.28515625" bestFit="1" customWidth="1"/>
    <col min="4" max="4" width="64.7109375" style="8" customWidth="1"/>
    <col min="5" max="5" width="10.140625" style="7" bestFit="1" customWidth="1"/>
    <col min="6" max="6" width="9.140625" style="2" bestFit="1" customWidth="1"/>
    <col min="7" max="7" width="11.7109375" style="6" bestFit="1" customWidth="1"/>
  </cols>
  <sheetData>
    <row r="1" spans="1:7" s="3" customFormat="1" ht="12.75" x14ac:dyDescent="0.2">
      <c r="A1" s="9"/>
      <c r="B1" s="9"/>
      <c r="C1" s="9"/>
      <c r="D1" s="32" t="s">
        <v>0</v>
      </c>
      <c r="E1" s="10"/>
      <c r="F1" s="10"/>
      <c r="G1" s="10"/>
    </row>
    <row r="2" spans="1:7" s="3" customFormat="1" ht="12.75" x14ac:dyDescent="0.2">
      <c r="A2" s="9"/>
      <c r="B2" s="9"/>
      <c r="C2" s="9"/>
      <c r="D2" s="32"/>
      <c r="E2" s="11"/>
      <c r="F2" s="12"/>
      <c r="G2" s="13"/>
    </row>
    <row r="3" spans="1:7" s="4" customFormat="1" ht="11.25" x14ac:dyDescent="0.2">
      <c r="A3" s="14" t="s">
        <v>1</v>
      </c>
      <c r="B3" s="14" t="s">
        <v>2</v>
      </c>
      <c r="C3" s="14" t="s">
        <v>3</v>
      </c>
      <c r="D3" s="33" t="s">
        <v>4</v>
      </c>
      <c r="E3" s="15" t="s">
        <v>5</v>
      </c>
      <c r="F3" s="16" t="s">
        <v>6</v>
      </c>
      <c r="G3" s="17" t="s">
        <v>7</v>
      </c>
    </row>
    <row r="4" spans="1:7" x14ac:dyDescent="0.25">
      <c r="A4" s="18"/>
      <c r="B4" s="18"/>
      <c r="C4" s="18"/>
      <c r="D4" s="28"/>
      <c r="E4" s="19"/>
      <c r="F4" s="20"/>
      <c r="G4" s="21"/>
    </row>
    <row r="5" spans="1:7" s="5" customFormat="1" ht="12.75" x14ac:dyDescent="0.2">
      <c r="A5" s="22"/>
      <c r="B5" s="22"/>
      <c r="C5" s="22"/>
      <c r="D5" s="34" t="s">
        <v>0</v>
      </c>
      <c r="E5" s="23"/>
      <c r="F5" s="24"/>
      <c r="G5" s="25">
        <f>G7+G190+G273+G292+G296</f>
        <v>1099525.56</v>
      </c>
    </row>
    <row r="6" spans="1:7" x14ac:dyDescent="0.25">
      <c r="A6" s="18"/>
      <c r="B6" s="18"/>
      <c r="C6" s="18"/>
      <c r="D6" s="28"/>
      <c r="E6" s="19"/>
      <c r="F6" s="20"/>
      <c r="G6" s="21"/>
    </row>
    <row r="7" spans="1:7" s="5" customFormat="1" ht="12.75" x14ac:dyDescent="0.2">
      <c r="A7" s="26" t="s">
        <v>8</v>
      </c>
      <c r="B7" s="26" t="s">
        <v>8</v>
      </c>
      <c r="C7" s="22"/>
      <c r="D7" s="34" t="s">
        <v>9</v>
      </c>
      <c r="E7" s="23"/>
      <c r="F7" s="24"/>
      <c r="G7" s="25">
        <f>G9+G68+G118</f>
        <v>797736.34</v>
      </c>
    </row>
    <row r="8" spans="1:7" x14ac:dyDescent="0.25">
      <c r="A8" s="18"/>
      <c r="B8" s="18"/>
      <c r="C8" s="18"/>
      <c r="D8" s="28"/>
      <c r="E8" s="19"/>
      <c r="F8" s="20"/>
      <c r="G8" s="21"/>
    </row>
    <row r="9" spans="1:7" s="5" customFormat="1" ht="12.75" x14ac:dyDescent="0.2">
      <c r="A9" s="26" t="s">
        <v>10</v>
      </c>
      <c r="B9" s="26" t="s">
        <v>10</v>
      </c>
      <c r="C9" s="22"/>
      <c r="D9" s="34" t="s">
        <v>11</v>
      </c>
      <c r="E9" s="23"/>
      <c r="F9" s="24"/>
      <c r="G9" s="25">
        <f>G11+G23+G36+G63</f>
        <v>453777.51</v>
      </c>
    </row>
    <row r="10" spans="1:7" x14ac:dyDescent="0.25">
      <c r="A10" s="18"/>
      <c r="B10" s="18"/>
      <c r="C10" s="18"/>
      <c r="D10" s="28"/>
      <c r="E10" s="19"/>
      <c r="F10" s="20"/>
      <c r="G10" s="21"/>
    </row>
    <row r="11" spans="1:7" s="5" customFormat="1" ht="12.75" x14ac:dyDescent="0.2">
      <c r="A11" s="26" t="s">
        <v>12</v>
      </c>
      <c r="B11" s="26" t="s">
        <v>12</v>
      </c>
      <c r="C11" s="22"/>
      <c r="D11" s="34" t="s">
        <v>13</v>
      </c>
      <c r="E11" s="23"/>
      <c r="F11" s="24"/>
      <c r="G11" s="25">
        <f>SUM(G13:G21)</f>
        <v>127762.56</v>
      </c>
    </row>
    <row r="12" spans="1:7" x14ac:dyDescent="0.25">
      <c r="A12" s="18"/>
      <c r="B12" s="18"/>
      <c r="C12" s="18"/>
      <c r="D12" s="28"/>
      <c r="E12" s="19"/>
      <c r="F12" s="20"/>
      <c r="G12" s="21"/>
    </row>
    <row r="13" spans="1:7" ht="90" x14ac:dyDescent="0.25">
      <c r="A13" s="27" t="s">
        <v>14</v>
      </c>
      <c r="B13" s="27" t="s">
        <v>15</v>
      </c>
      <c r="C13" s="18" t="s">
        <v>16</v>
      </c>
      <c r="D13" s="28" t="s">
        <v>17</v>
      </c>
      <c r="E13" s="19">
        <v>51708.83</v>
      </c>
      <c r="F13" s="20">
        <v>1.95</v>
      </c>
      <c r="G13" s="21">
        <f>E13*F13</f>
        <v>100832.22</v>
      </c>
    </row>
    <row r="14" spans="1:7" ht="210" x14ac:dyDescent="0.25">
      <c r="A14" s="27" t="s">
        <v>18</v>
      </c>
      <c r="B14" s="27" t="s">
        <v>19</v>
      </c>
      <c r="C14" s="18" t="s">
        <v>16</v>
      </c>
      <c r="D14" s="28" t="s">
        <v>20</v>
      </c>
      <c r="E14" s="19">
        <v>475.32</v>
      </c>
      <c r="F14" s="20">
        <v>4.5599999999999996</v>
      </c>
      <c r="G14" s="21">
        <f>E14*F14</f>
        <v>2167.46</v>
      </c>
    </row>
    <row r="15" spans="1:7" ht="120" x14ac:dyDescent="0.25">
      <c r="A15" s="27" t="s">
        <v>21</v>
      </c>
      <c r="B15" s="27" t="s">
        <v>22</v>
      </c>
      <c r="C15" s="18" t="s">
        <v>16</v>
      </c>
      <c r="D15" s="28" t="s">
        <v>23</v>
      </c>
      <c r="E15" s="19">
        <v>2023.04</v>
      </c>
      <c r="F15" s="20">
        <v>2.14</v>
      </c>
      <c r="G15" s="21">
        <f>E15*F15</f>
        <v>4329.3100000000004</v>
      </c>
    </row>
    <row r="16" spans="1:7" ht="60" x14ac:dyDescent="0.25">
      <c r="A16" s="27" t="s">
        <v>24</v>
      </c>
      <c r="B16" s="27" t="s">
        <v>25</v>
      </c>
      <c r="C16" s="18" t="s">
        <v>26</v>
      </c>
      <c r="D16" s="28" t="s">
        <v>27</v>
      </c>
      <c r="E16" s="19">
        <v>683.9</v>
      </c>
      <c r="F16" s="20">
        <v>0.56000000000000005</v>
      </c>
      <c r="G16" s="21">
        <f>E16*F16</f>
        <v>382.98</v>
      </c>
    </row>
    <row r="17" spans="1:7" ht="90" x14ac:dyDescent="0.25">
      <c r="A17" s="27" t="s">
        <v>28</v>
      </c>
      <c r="B17" s="27" t="s">
        <v>29</v>
      </c>
      <c r="C17" s="18" t="s">
        <v>16</v>
      </c>
      <c r="D17" s="28" t="s">
        <v>30</v>
      </c>
      <c r="E17" s="19">
        <v>2254.8200000000002</v>
      </c>
      <c r="F17" s="20">
        <v>1.31</v>
      </c>
      <c r="G17" s="21">
        <f>E17*F17</f>
        <v>2953.81</v>
      </c>
    </row>
    <row r="18" spans="1:7" ht="105" x14ac:dyDescent="0.25">
      <c r="A18" s="27" t="s">
        <v>31</v>
      </c>
      <c r="B18" s="27" t="s">
        <v>32</v>
      </c>
      <c r="C18" s="18" t="s">
        <v>16</v>
      </c>
      <c r="D18" s="28" t="s">
        <v>33</v>
      </c>
      <c r="E18" s="19">
        <v>497.16</v>
      </c>
      <c r="F18" s="20">
        <v>28.05</v>
      </c>
      <c r="G18" s="21">
        <f>E18*F18</f>
        <v>13945.34</v>
      </c>
    </row>
    <row r="19" spans="1:7" ht="60" x14ac:dyDescent="0.25">
      <c r="A19" s="27" t="s">
        <v>34</v>
      </c>
      <c r="B19" s="27" t="s">
        <v>35</v>
      </c>
      <c r="C19" s="18" t="s">
        <v>16</v>
      </c>
      <c r="D19" s="28" t="s">
        <v>36</v>
      </c>
      <c r="E19" s="19">
        <v>12.1</v>
      </c>
      <c r="F19" s="20">
        <v>17.53</v>
      </c>
      <c r="G19" s="21">
        <f>E19*F19</f>
        <v>212.11</v>
      </c>
    </row>
    <row r="20" spans="1:7" ht="75" x14ac:dyDescent="0.25">
      <c r="A20" s="27" t="s">
        <v>37</v>
      </c>
      <c r="B20" s="27" t="s">
        <v>38</v>
      </c>
      <c r="C20" s="18" t="s">
        <v>39</v>
      </c>
      <c r="D20" s="28" t="s">
        <v>40</v>
      </c>
      <c r="E20" s="19">
        <v>18.5</v>
      </c>
      <c r="F20" s="20">
        <v>9.75</v>
      </c>
      <c r="G20" s="21">
        <f>E20*F20</f>
        <v>180.38</v>
      </c>
    </row>
    <row r="21" spans="1:7" ht="75" x14ac:dyDescent="0.25">
      <c r="A21" s="27" t="s">
        <v>41</v>
      </c>
      <c r="B21" s="27" t="s">
        <v>42</v>
      </c>
      <c r="C21" s="18" t="s">
        <v>43</v>
      </c>
      <c r="D21" s="28" t="s">
        <v>44</v>
      </c>
      <c r="E21" s="19">
        <v>15</v>
      </c>
      <c r="F21" s="20">
        <v>183.93</v>
      </c>
      <c r="G21" s="21">
        <f>E21*F21</f>
        <v>2758.95</v>
      </c>
    </row>
    <row r="22" spans="1:7" x14ac:dyDescent="0.25">
      <c r="A22" s="18"/>
      <c r="B22" s="18"/>
      <c r="C22" s="18"/>
      <c r="D22" s="28"/>
      <c r="E22" s="19"/>
      <c r="F22" s="20"/>
      <c r="G22" s="21"/>
    </row>
    <row r="23" spans="1:7" s="5" customFormat="1" ht="12.75" x14ac:dyDescent="0.2">
      <c r="A23" s="26" t="s">
        <v>45</v>
      </c>
      <c r="B23" s="26" t="s">
        <v>45</v>
      </c>
      <c r="C23" s="22"/>
      <c r="D23" s="34" t="s">
        <v>46</v>
      </c>
      <c r="E23" s="23"/>
      <c r="F23" s="24"/>
      <c r="G23" s="25">
        <f>SUM(G25:G34)</f>
        <v>65897.259999999995</v>
      </c>
    </row>
    <row r="24" spans="1:7" x14ac:dyDescent="0.25">
      <c r="A24" s="18"/>
      <c r="B24" s="18"/>
      <c r="C24" s="18"/>
      <c r="D24" s="28"/>
      <c r="E24" s="19"/>
      <c r="F24" s="20"/>
      <c r="G24" s="21"/>
    </row>
    <row r="25" spans="1:7" ht="135" x14ac:dyDescent="0.25">
      <c r="A25" s="27" t="s">
        <v>47</v>
      </c>
      <c r="B25" s="27" t="s">
        <v>48</v>
      </c>
      <c r="C25" s="18" t="s">
        <v>16</v>
      </c>
      <c r="D25" s="28" t="s">
        <v>49</v>
      </c>
      <c r="E25" s="19">
        <v>63.32</v>
      </c>
      <c r="F25" s="20">
        <v>6.55</v>
      </c>
      <c r="G25" s="21">
        <f>E25*F25</f>
        <v>414.75</v>
      </c>
    </row>
    <row r="26" spans="1:7" ht="135" x14ac:dyDescent="0.25">
      <c r="A26" s="27" t="s">
        <v>50</v>
      </c>
      <c r="B26" s="27" t="s">
        <v>51</v>
      </c>
      <c r="C26" s="18" t="s">
        <v>16</v>
      </c>
      <c r="D26" s="28" t="s">
        <v>52</v>
      </c>
      <c r="E26" s="19">
        <v>416.43</v>
      </c>
      <c r="F26" s="20">
        <v>8.2100000000000009</v>
      </c>
      <c r="G26" s="21">
        <f>E26*F26</f>
        <v>3418.89</v>
      </c>
    </row>
    <row r="27" spans="1:7" ht="105" x14ac:dyDescent="0.25">
      <c r="A27" s="27" t="s">
        <v>53</v>
      </c>
      <c r="B27" s="27" t="s">
        <v>54</v>
      </c>
      <c r="C27" s="18" t="s">
        <v>16</v>
      </c>
      <c r="D27" s="28" t="s">
        <v>55</v>
      </c>
      <c r="E27" s="19">
        <v>63.32</v>
      </c>
      <c r="F27" s="20">
        <v>5.03</v>
      </c>
      <c r="G27" s="21">
        <f>E27*F27</f>
        <v>318.5</v>
      </c>
    </row>
    <row r="28" spans="1:7" ht="75" x14ac:dyDescent="0.25">
      <c r="A28" s="27" t="s">
        <v>56</v>
      </c>
      <c r="B28" s="27" t="s">
        <v>57</v>
      </c>
      <c r="C28" s="18" t="s">
        <v>26</v>
      </c>
      <c r="D28" s="28" t="s">
        <v>58</v>
      </c>
      <c r="E28" s="19">
        <v>2988.15</v>
      </c>
      <c r="F28" s="20">
        <v>0.39</v>
      </c>
      <c r="G28" s="21">
        <f>E28*F28</f>
        <v>1165.3800000000001</v>
      </c>
    </row>
    <row r="29" spans="1:7" ht="105" x14ac:dyDescent="0.25">
      <c r="A29" s="27" t="s">
        <v>59</v>
      </c>
      <c r="B29" s="27" t="s">
        <v>60</v>
      </c>
      <c r="C29" s="18" t="s">
        <v>16</v>
      </c>
      <c r="D29" s="28" t="s">
        <v>61</v>
      </c>
      <c r="E29" s="19">
        <v>1.26</v>
      </c>
      <c r="F29" s="20">
        <v>103.76</v>
      </c>
      <c r="G29" s="21">
        <f>E29*F29</f>
        <v>130.74</v>
      </c>
    </row>
    <row r="30" spans="1:7" ht="120" x14ac:dyDescent="0.25">
      <c r="A30" s="27" t="s">
        <v>62</v>
      </c>
      <c r="B30" s="27" t="s">
        <v>63</v>
      </c>
      <c r="C30" s="18" t="s">
        <v>26</v>
      </c>
      <c r="D30" s="28" t="s">
        <v>64</v>
      </c>
      <c r="E30" s="19">
        <v>3005.93</v>
      </c>
      <c r="F30" s="20">
        <v>1.64</v>
      </c>
      <c r="G30" s="21">
        <f>E30*F30</f>
        <v>4929.7299999999996</v>
      </c>
    </row>
    <row r="31" spans="1:7" ht="75" x14ac:dyDescent="0.25">
      <c r="A31" s="27" t="s">
        <v>65</v>
      </c>
      <c r="B31" s="27" t="s">
        <v>66</v>
      </c>
      <c r="C31" s="18" t="s">
        <v>26</v>
      </c>
      <c r="D31" s="28" t="s">
        <v>67</v>
      </c>
      <c r="E31" s="19">
        <v>3605.02</v>
      </c>
      <c r="F31" s="20">
        <v>2.59</v>
      </c>
      <c r="G31" s="21">
        <f>E31*F31</f>
        <v>9337</v>
      </c>
    </row>
    <row r="32" spans="1:7" ht="75" x14ac:dyDescent="0.25">
      <c r="A32" s="27" t="s">
        <v>68</v>
      </c>
      <c r="B32" s="27" t="s">
        <v>69</v>
      </c>
      <c r="C32" s="18" t="s">
        <v>26</v>
      </c>
      <c r="D32" s="28" t="s">
        <v>70</v>
      </c>
      <c r="E32" s="19">
        <v>3605.02</v>
      </c>
      <c r="F32" s="20">
        <v>4.26</v>
      </c>
      <c r="G32" s="21">
        <f>E32*F32</f>
        <v>15357.39</v>
      </c>
    </row>
    <row r="33" spans="1:7" ht="165" x14ac:dyDescent="0.25">
      <c r="A33" s="27" t="s">
        <v>71</v>
      </c>
      <c r="B33" s="27" t="s">
        <v>72</v>
      </c>
      <c r="C33" s="18" t="s">
        <v>26</v>
      </c>
      <c r="D33" s="28" t="s">
        <v>73</v>
      </c>
      <c r="E33" s="19">
        <v>3605.02</v>
      </c>
      <c r="F33" s="20">
        <v>7.79</v>
      </c>
      <c r="G33" s="21">
        <f>E33*F33</f>
        <v>28083.11</v>
      </c>
    </row>
    <row r="34" spans="1:7" ht="75" x14ac:dyDescent="0.25">
      <c r="A34" s="27" t="s">
        <v>74</v>
      </c>
      <c r="B34" s="27" t="s">
        <v>75</v>
      </c>
      <c r="C34" s="18" t="s">
        <v>39</v>
      </c>
      <c r="D34" s="28" t="s">
        <v>76</v>
      </c>
      <c r="E34" s="19">
        <v>304.98</v>
      </c>
      <c r="F34" s="20">
        <v>8.99</v>
      </c>
      <c r="G34" s="21">
        <f>E34*F34</f>
        <v>2741.77</v>
      </c>
    </row>
    <row r="35" spans="1:7" x14ac:dyDescent="0.25">
      <c r="A35" s="18"/>
      <c r="B35" s="18"/>
      <c r="C35" s="18"/>
      <c r="D35" s="28"/>
      <c r="E35" s="19"/>
      <c r="F35" s="20"/>
      <c r="G35" s="21"/>
    </row>
    <row r="36" spans="1:7" s="5" customFormat="1" ht="12.75" x14ac:dyDescent="0.2">
      <c r="A36" s="26" t="s">
        <v>77</v>
      </c>
      <c r="B36" s="26" t="s">
        <v>77</v>
      </c>
      <c r="C36" s="22"/>
      <c r="D36" s="34" t="s">
        <v>78</v>
      </c>
      <c r="E36" s="23"/>
      <c r="F36" s="24"/>
      <c r="G36" s="25">
        <f>G38+G57</f>
        <v>259009.98</v>
      </c>
    </row>
    <row r="37" spans="1:7" x14ac:dyDescent="0.25">
      <c r="A37" s="18"/>
      <c r="B37" s="18"/>
      <c r="C37" s="18"/>
      <c r="D37" s="28"/>
      <c r="E37" s="19"/>
      <c r="F37" s="20"/>
      <c r="G37" s="21"/>
    </row>
    <row r="38" spans="1:7" s="5" customFormat="1" ht="12.75" x14ac:dyDescent="0.2">
      <c r="A38" s="26" t="s">
        <v>79</v>
      </c>
      <c r="B38" s="26" t="s">
        <v>79</v>
      </c>
      <c r="C38" s="22"/>
      <c r="D38" s="34" t="s">
        <v>80</v>
      </c>
      <c r="E38" s="23"/>
      <c r="F38" s="24"/>
      <c r="G38" s="25">
        <f>SUM(G40:G55)</f>
        <v>249863.5</v>
      </c>
    </row>
    <row r="39" spans="1:7" x14ac:dyDescent="0.25">
      <c r="A39" s="18"/>
      <c r="B39" s="18"/>
      <c r="C39" s="18"/>
      <c r="D39" s="28"/>
      <c r="E39" s="19"/>
      <c r="F39" s="20"/>
      <c r="G39" s="21"/>
    </row>
    <row r="40" spans="1:7" ht="135" x14ac:dyDescent="0.25">
      <c r="A40" s="27" t="s">
        <v>81</v>
      </c>
      <c r="B40" s="27" t="s">
        <v>48</v>
      </c>
      <c r="C40" s="18" t="s">
        <v>16</v>
      </c>
      <c r="D40" s="28" t="s">
        <v>49</v>
      </c>
      <c r="E40" s="19">
        <v>3.36</v>
      </c>
      <c r="F40" s="20">
        <v>6.55</v>
      </c>
      <c r="G40" s="21">
        <f>E40*F40</f>
        <v>22.01</v>
      </c>
    </row>
    <row r="41" spans="1:7" ht="135" x14ac:dyDescent="0.25">
      <c r="A41" s="27" t="s">
        <v>82</v>
      </c>
      <c r="B41" s="27" t="s">
        <v>51</v>
      </c>
      <c r="C41" s="18" t="s">
        <v>16</v>
      </c>
      <c r="D41" s="28" t="s">
        <v>52</v>
      </c>
      <c r="E41" s="19">
        <v>1602.33</v>
      </c>
      <c r="F41" s="20">
        <v>8.2100000000000009</v>
      </c>
      <c r="G41" s="21">
        <f>E41*F41</f>
        <v>13155.13</v>
      </c>
    </row>
    <row r="42" spans="1:7" ht="60" x14ac:dyDescent="0.25">
      <c r="A42" s="27" t="s">
        <v>83</v>
      </c>
      <c r="B42" s="27" t="s">
        <v>84</v>
      </c>
      <c r="C42" s="18" t="s">
        <v>39</v>
      </c>
      <c r="D42" s="28" t="s">
        <v>85</v>
      </c>
      <c r="E42" s="19">
        <v>616</v>
      </c>
      <c r="F42" s="20">
        <v>3.5</v>
      </c>
      <c r="G42" s="21">
        <f>E42*F42</f>
        <v>2156</v>
      </c>
    </row>
    <row r="43" spans="1:7" ht="120" x14ac:dyDescent="0.25">
      <c r="A43" s="27" t="s">
        <v>86</v>
      </c>
      <c r="B43" s="27" t="s">
        <v>22</v>
      </c>
      <c r="C43" s="18" t="s">
        <v>16</v>
      </c>
      <c r="D43" s="28" t="s">
        <v>23</v>
      </c>
      <c r="E43" s="19">
        <v>699.74</v>
      </c>
      <c r="F43" s="20">
        <v>2.14</v>
      </c>
      <c r="G43" s="21">
        <f>E43*F43</f>
        <v>1497.44</v>
      </c>
    </row>
    <row r="44" spans="1:7" ht="60" x14ac:dyDescent="0.25">
      <c r="A44" s="27" t="s">
        <v>87</v>
      </c>
      <c r="B44" s="27" t="s">
        <v>88</v>
      </c>
      <c r="C44" s="18" t="s">
        <v>16</v>
      </c>
      <c r="D44" s="28" t="s">
        <v>89</v>
      </c>
      <c r="E44" s="19">
        <v>904.87</v>
      </c>
      <c r="F44" s="20">
        <v>47.25</v>
      </c>
      <c r="G44" s="21">
        <f>E44*F44</f>
        <v>42755.11</v>
      </c>
    </row>
    <row r="45" spans="1:7" ht="60" x14ac:dyDescent="0.25">
      <c r="A45" s="27" t="s">
        <v>90</v>
      </c>
      <c r="B45" s="27" t="s">
        <v>91</v>
      </c>
      <c r="C45" s="18" t="s">
        <v>16</v>
      </c>
      <c r="D45" s="28" t="s">
        <v>92</v>
      </c>
      <c r="E45" s="19">
        <v>1602.33</v>
      </c>
      <c r="F45" s="20">
        <v>47.25</v>
      </c>
      <c r="G45" s="21">
        <f>E45*F45</f>
        <v>75710.09</v>
      </c>
    </row>
    <row r="46" spans="1:7" ht="75" x14ac:dyDescent="0.25">
      <c r="A46" s="27" t="s">
        <v>93</v>
      </c>
      <c r="B46" s="27" t="s">
        <v>94</v>
      </c>
      <c r="C46" s="18" t="s">
        <v>16</v>
      </c>
      <c r="D46" s="28" t="s">
        <v>95</v>
      </c>
      <c r="E46" s="19">
        <v>16.149999999999999</v>
      </c>
      <c r="F46" s="20">
        <v>56.13</v>
      </c>
      <c r="G46" s="21">
        <f>E46*F46</f>
        <v>906.5</v>
      </c>
    </row>
    <row r="47" spans="1:7" ht="75" x14ac:dyDescent="0.25">
      <c r="A47" s="27" t="s">
        <v>96</v>
      </c>
      <c r="B47" s="27" t="s">
        <v>97</v>
      </c>
      <c r="C47" s="18" t="s">
        <v>16</v>
      </c>
      <c r="D47" s="28" t="s">
        <v>98</v>
      </c>
      <c r="E47" s="19">
        <v>1606.36</v>
      </c>
      <c r="F47" s="20">
        <v>28.43</v>
      </c>
      <c r="G47" s="21">
        <f>E47*F47</f>
        <v>45668.81</v>
      </c>
    </row>
    <row r="48" spans="1:7" ht="90" x14ac:dyDescent="0.25">
      <c r="A48" s="27" t="s">
        <v>99</v>
      </c>
      <c r="B48" s="27" t="s">
        <v>100</v>
      </c>
      <c r="C48" s="18" t="s">
        <v>26</v>
      </c>
      <c r="D48" s="28" t="s">
        <v>101</v>
      </c>
      <c r="E48" s="19">
        <v>3604.06</v>
      </c>
      <c r="F48" s="20">
        <v>3.98</v>
      </c>
      <c r="G48" s="21">
        <f>E48*F48</f>
        <v>14344.16</v>
      </c>
    </row>
    <row r="49" spans="1:7" ht="90" x14ac:dyDescent="0.25">
      <c r="A49" s="27" t="s">
        <v>102</v>
      </c>
      <c r="B49" s="27" t="s">
        <v>103</v>
      </c>
      <c r="C49" s="18" t="s">
        <v>16</v>
      </c>
      <c r="D49" s="28" t="s">
        <v>104</v>
      </c>
      <c r="E49" s="19">
        <v>1606.36</v>
      </c>
      <c r="F49" s="20">
        <v>15.55</v>
      </c>
      <c r="G49" s="21">
        <f>E49*F49</f>
        <v>24978.9</v>
      </c>
    </row>
    <row r="50" spans="1:7" ht="105" x14ac:dyDescent="0.25">
      <c r="A50" s="27" t="s">
        <v>105</v>
      </c>
      <c r="B50" s="27" t="s">
        <v>54</v>
      </c>
      <c r="C50" s="18" t="s">
        <v>16</v>
      </c>
      <c r="D50" s="28" t="s">
        <v>55</v>
      </c>
      <c r="E50" s="19">
        <v>705.05</v>
      </c>
      <c r="F50" s="20">
        <v>5.03</v>
      </c>
      <c r="G50" s="21">
        <f>E50*F50</f>
        <v>3546.4</v>
      </c>
    </row>
    <row r="51" spans="1:7" ht="165" x14ac:dyDescent="0.25">
      <c r="A51" s="27" t="s">
        <v>106</v>
      </c>
      <c r="B51" s="27" t="s">
        <v>72</v>
      </c>
      <c r="C51" s="18" t="s">
        <v>26</v>
      </c>
      <c r="D51" s="28" t="s">
        <v>73</v>
      </c>
      <c r="E51" s="19">
        <v>49</v>
      </c>
      <c r="F51" s="20">
        <v>7.79</v>
      </c>
      <c r="G51" s="21">
        <f>E51*F51</f>
        <v>381.71</v>
      </c>
    </row>
    <row r="52" spans="1:7" ht="210" x14ac:dyDescent="0.25">
      <c r="A52" s="27" t="s">
        <v>107</v>
      </c>
      <c r="B52" s="27" t="s">
        <v>108</v>
      </c>
      <c r="C52" s="18" t="s">
        <v>43</v>
      </c>
      <c r="D52" s="28" t="s">
        <v>109</v>
      </c>
      <c r="E52" s="19">
        <v>3</v>
      </c>
      <c r="F52" s="20">
        <v>2727.01</v>
      </c>
      <c r="G52" s="21">
        <f>E52*F52</f>
        <v>8181.03</v>
      </c>
    </row>
    <row r="53" spans="1:7" ht="75" x14ac:dyDescent="0.25">
      <c r="A53" s="27" t="s">
        <v>110</v>
      </c>
      <c r="B53" s="27" t="s">
        <v>111</v>
      </c>
      <c r="C53" s="18" t="s">
        <v>43</v>
      </c>
      <c r="D53" s="28" t="s">
        <v>112</v>
      </c>
      <c r="E53" s="19">
        <v>1</v>
      </c>
      <c r="F53" s="20">
        <v>187.5</v>
      </c>
      <c r="G53" s="21">
        <f>E53*F53</f>
        <v>187.5</v>
      </c>
    </row>
    <row r="54" spans="1:7" ht="105" x14ac:dyDescent="0.25">
      <c r="A54" s="27" t="s">
        <v>113</v>
      </c>
      <c r="B54" s="27" t="s">
        <v>114</v>
      </c>
      <c r="C54" s="18" t="s">
        <v>43</v>
      </c>
      <c r="D54" s="28" t="s">
        <v>115</v>
      </c>
      <c r="E54" s="19">
        <v>1</v>
      </c>
      <c r="F54" s="20">
        <v>1875</v>
      </c>
      <c r="G54" s="21">
        <f>E54*F54</f>
        <v>1875</v>
      </c>
    </row>
    <row r="55" spans="1:7" ht="180" x14ac:dyDescent="0.25">
      <c r="A55" s="27" t="s">
        <v>116</v>
      </c>
      <c r="B55" s="27" t="s">
        <v>117</v>
      </c>
      <c r="C55" s="18" t="s">
        <v>118</v>
      </c>
      <c r="D55" s="28" t="s">
        <v>119</v>
      </c>
      <c r="E55" s="19">
        <v>32.14</v>
      </c>
      <c r="F55" s="20">
        <v>451.08</v>
      </c>
      <c r="G55" s="21">
        <f>E55*F55</f>
        <v>14497.71</v>
      </c>
    </row>
    <row r="56" spans="1:7" x14ac:dyDescent="0.25">
      <c r="A56" s="18"/>
      <c r="B56" s="18"/>
      <c r="C56" s="18"/>
      <c r="D56" s="28"/>
      <c r="E56" s="19"/>
      <c r="F56" s="20"/>
      <c r="G56" s="21"/>
    </row>
    <row r="57" spans="1:7" s="5" customFormat="1" ht="12.75" x14ac:dyDescent="0.2">
      <c r="A57" s="26" t="s">
        <v>120</v>
      </c>
      <c r="B57" s="26" t="s">
        <v>120</v>
      </c>
      <c r="C57" s="22"/>
      <c r="D57" s="34" t="s">
        <v>121</v>
      </c>
      <c r="E57" s="23"/>
      <c r="F57" s="24"/>
      <c r="G57" s="25">
        <f>SUM(G59:G61)</f>
        <v>9146.48</v>
      </c>
    </row>
    <row r="58" spans="1:7" x14ac:dyDescent="0.25">
      <c r="A58" s="18"/>
      <c r="B58" s="18"/>
      <c r="C58" s="18"/>
      <c r="D58" s="28"/>
      <c r="E58" s="19"/>
      <c r="F58" s="20"/>
      <c r="G58" s="21"/>
    </row>
    <row r="59" spans="1:7" ht="210" x14ac:dyDescent="0.25">
      <c r="A59" s="27" t="s">
        <v>122</v>
      </c>
      <c r="B59" s="27" t="s">
        <v>108</v>
      </c>
      <c r="C59" s="18" t="s">
        <v>43</v>
      </c>
      <c r="D59" s="28" t="s">
        <v>109</v>
      </c>
      <c r="E59" s="19">
        <v>3</v>
      </c>
      <c r="F59" s="20">
        <v>2727.01</v>
      </c>
      <c r="G59" s="21">
        <f>E59*F59</f>
        <v>8181.03</v>
      </c>
    </row>
    <row r="60" spans="1:7" ht="150" x14ac:dyDescent="0.25">
      <c r="A60" s="27" t="s">
        <v>123</v>
      </c>
      <c r="B60" s="27" t="s">
        <v>124</v>
      </c>
      <c r="C60" s="18" t="s">
        <v>43</v>
      </c>
      <c r="D60" s="28" t="s">
        <v>125</v>
      </c>
      <c r="E60" s="19">
        <v>1</v>
      </c>
      <c r="F60" s="20">
        <v>777.95</v>
      </c>
      <c r="G60" s="21">
        <f>E60*F60</f>
        <v>777.95</v>
      </c>
    </row>
    <row r="61" spans="1:7" ht="75" x14ac:dyDescent="0.25">
      <c r="A61" s="27" t="s">
        <v>126</v>
      </c>
      <c r="B61" s="27" t="s">
        <v>111</v>
      </c>
      <c r="C61" s="18" t="s">
        <v>43</v>
      </c>
      <c r="D61" s="28" t="s">
        <v>112</v>
      </c>
      <c r="E61" s="19">
        <v>1</v>
      </c>
      <c r="F61" s="20">
        <v>187.5</v>
      </c>
      <c r="G61" s="21">
        <f>E61*F61</f>
        <v>187.5</v>
      </c>
    </row>
    <row r="62" spans="1:7" x14ac:dyDescent="0.25">
      <c r="A62" s="18"/>
      <c r="B62" s="18"/>
      <c r="C62" s="18"/>
      <c r="D62" s="28"/>
      <c r="E62" s="19"/>
      <c r="F62" s="20"/>
      <c r="G62" s="21"/>
    </row>
    <row r="63" spans="1:7" s="5" customFormat="1" ht="12.75" x14ac:dyDescent="0.2">
      <c r="A63" s="26" t="s">
        <v>127</v>
      </c>
      <c r="B63" s="26" t="s">
        <v>127</v>
      </c>
      <c r="C63" s="22"/>
      <c r="D63" s="34" t="s">
        <v>128</v>
      </c>
      <c r="E63" s="23"/>
      <c r="F63" s="24"/>
      <c r="G63" s="25">
        <f>SUM(G65:G66)</f>
        <v>1107.71</v>
      </c>
    </row>
    <row r="64" spans="1:7" x14ac:dyDescent="0.25">
      <c r="A64" s="18"/>
      <c r="B64" s="18"/>
      <c r="C64" s="18"/>
      <c r="D64" s="28"/>
      <c r="E64" s="19"/>
      <c r="F64" s="20"/>
      <c r="G64" s="21"/>
    </row>
    <row r="65" spans="1:7" ht="165" x14ac:dyDescent="0.25">
      <c r="A65" s="27" t="s">
        <v>129</v>
      </c>
      <c r="B65" s="27" t="s">
        <v>130</v>
      </c>
      <c r="C65" s="18" t="s">
        <v>43</v>
      </c>
      <c r="D65" s="28" t="s">
        <v>131</v>
      </c>
      <c r="E65" s="19">
        <v>1</v>
      </c>
      <c r="F65" s="20">
        <v>916.91</v>
      </c>
      <c r="G65" s="21">
        <f>E65*F65</f>
        <v>916.91</v>
      </c>
    </row>
    <row r="66" spans="1:7" ht="60" x14ac:dyDescent="0.25">
      <c r="A66" s="27" t="s">
        <v>132</v>
      </c>
      <c r="B66" s="27" t="s">
        <v>133</v>
      </c>
      <c r="C66" s="18" t="s">
        <v>43</v>
      </c>
      <c r="D66" s="28" t="s">
        <v>134</v>
      </c>
      <c r="E66" s="19">
        <v>3</v>
      </c>
      <c r="F66" s="20">
        <v>63.6</v>
      </c>
      <c r="G66" s="21">
        <f>E66*F66</f>
        <v>190.8</v>
      </c>
    </row>
    <row r="67" spans="1:7" x14ac:dyDescent="0.25">
      <c r="A67" s="18"/>
      <c r="B67" s="18"/>
      <c r="C67" s="18"/>
      <c r="D67" s="28"/>
      <c r="E67" s="19"/>
      <c r="F67" s="20"/>
      <c r="G67" s="21"/>
    </row>
    <row r="68" spans="1:7" s="5" customFormat="1" ht="12.75" x14ac:dyDescent="0.2">
      <c r="A68" s="26" t="s">
        <v>135</v>
      </c>
      <c r="B68" s="26" t="s">
        <v>135</v>
      </c>
      <c r="C68" s="22"/>
      <c r="D68" s="34" t="s">
        <v>136</v>
      </c>
      <c r="E68" s="23"/>
      <c r="F68" s="24"/>
      <c r="G68" s="25">
        <f>G70+G87</f>
        <v>144243.95000000001</v>
      </c>
    </row>
    <row r="69" spans="1:7" x14ac:dyDescent="0.25">
      <c r="A69" s="18"/>
      <c r="B69" s="18"/>
      <c r="C69" s="18"/>
      <c r="D69" s="28"/>
      <c r="E69" s="19"/>
      <c r="F69" s="20"/>
      <c r="G69" s="21"/>
    </row>
    <row r="70" spans="1:7" s="5" customFormat="1" ht="12.75" x14ac:dyDescent="0.2">
      <c r="A70" s="26" t="s">
        <v>137</v>
      </c>
      <c r="B70" s="26" t="s">
        <v>137</v>
      </c>
      <c r="C70" s="22"/>
      <c r="D70" s="34" t="s">
        <v>138</v>
      </c>
      <c r="E70" s="23"/>
      <c r="F70" s="24"/>
      <c r="G70" s="25">
        <f>SUM(G72:G85)</f>
        <v>136190.69</v>
      </c>
    </row>
    <row r="71" spans="1:7" x14ac:dyDescent="0.25">
      <c r="A71" s="18"/>
      <c r="B71" s="18"/>
      <c r="C71" s="18"/>
      <c r="D71" s="28"/>
      <c r="E71" s="19"/>
      <c r="F71" s="20"/>
      <c r="G71" s="21"/>
    </row>
    <row r="72" spans="1:7" ht="165" x14ac:dyDescent="0.25">
      <c r="A72" s="27" t="s">
        <v>139</v>
      </c>
      <c r="B72" s="27" t="s">
        <v>140</v>
      </c>
      <c r="C72" s="18" t="s">
        <v>16</v>
      </c>
      <c r="D72" s="28" t="s">
        <v>141</v>
      </c>
      <c r="E72" s="19">
        <v>95</v>
      </c>
      <c r="F72" s="20">
        <v>2.69</v>
      </c>
      <c r="G72" s="21">
        <f>E72*F72</f>
        <v>255.55</v>
      </c>
    </row>
    <row r="73" spans="1:7" ht="60" x14ac:dyDescent="0.25">
      <c r="A73" s="27" t="s">
        <v>142</v>
      </c>
      <c r="B73" s="27" t="s">
        <v>35</v>
      </c>
      <c r="C73" s="18" t="s">
        <v>16</v>
      </c>
      <c r="D73" s="28" t="s">
        <v>36</v>
      </c>
      <c r="E73" s="19">
        <v>13.49</v>
      </c>
      <c r="F73" s="20">
        <v>17.53</v>
      </c>
      <c r="G73" s="21">
        <f>E73*F73</f>
        <v>236.48</v>
      </c>
    </row>
    <row r="74" spans="1:7" ht="75" x14ac:dyDescent="0.25">
      <c r="A74" s="27" t="s">
        <v>143</v>
      </c>
      <c r="B74" s="27" t="s">
        <v>38</v>
      </c>
      <c r="C74" s="18" t="s">
        <v>39</v>
      </c>
      <c r="D74" s="28" t="s">
        <v>40</v>
      </c>
      <c r="E74" s="19">
        <v>18.3</v>
      </c>
      <c r="F74" s="20">
        <v>9.75</v>
      </c>
      <c r="G74" s="21">
        <f>E74*F74</f>
        <v>178.43</v>
      </c>
    </row>
    <row r="75" spans="1:7" ht="210" x14ac:dyDescent="0.25">
      <c r="A75" s="27" t="s">
        <v>144</v>
      </c>
      <c r="B75" s="27" t="s">
        <v>19</v>
      </c>
      <c r="C75" s="18" t="s">
        <v>16</v>
      </c>
      <c r="D75" s="28" t="s">
        <v>20</v>
      </c>
      <c r="E75" s="19">
        <v>2394.89</v>
      </c>
      <c r="F75" s="20">
        <v>4.5599999999999996</v>
      </c>
      <c r="G75" s="21">
        <f>E75*F75</f>
        <v>10920.7</v>
      </c>
    </row>
    <row r="76" spans="1:7" ht="120" x14ac:dyDescent="0.25">
      <c r="A76" s="27" t="s">
        <v>145</v>
      </c>
      <c r="B76" s="27" t="s">
        <v>22</v>
      </c>
      <c r="C76" s="18" t="s">
        <v>16</v>
      </c>
      <c r="D76" s="28" t="s">
        <v>23</v>
      </c>
      <c r="E76" s="19">
        <v>18424.79</v>
      </c>
      <c r="F76" s="20">
        <v>2.14</v>
      </c>
      <c r="G76" s="21">
        <f>E76*F76</f>
        <v>39429.050000000003</v>
      </c>
    </row>
    <row r="77" spans="1:7" ht="135" x14ac:dyDescent="0.25">
      <c r="A77" s="27" t="s">
        <v>146</v>
      </c>
      <c r="B77" s="27" t="s">
        <v>48</v>
      </c>
      <c r="C77" s="18" t="s">
        <v>16</v>
      </c>
      <c r="D77" s="28" t="s">
        <v>49</v>
      </c>
      <c r="E77" s="19">
        <v>110.88</v>
      </c>
      <c r="F77" s="20">
        <v>6.55</v>
      </c>
      <c r="G77" s="21">
        <f>E77*F77</f>
        <v>726.26</v>
      </c>
    </row>
    <row r="78" spans="1:7" ht="105" x14ac:dyDescent="0.25">
      <c r="A78" s="27" t="s">
        <v>147</v>
      </c>
      <c r="B78" s="27" t="s">
        <v>54</v>
      </c>
      <c r="C78" s="18" t="s">
        <v>16</v>
      </c>
      <c r="D78" s="28" t="s">
        <v>55</v>
      </c>
      <c r="E78" s="19">
        <v>11.18</v>
      </c>
      <c r="F78" s="20">
        <v>5.03</v>
      </c>
      <c r="G78" s="21">
        <f>E78*F78</f>
        <v>56.24</v>
      </c>
    </row>
    <row r="79" spans="1:7" ht="90" x14ac:dyDescent="0.25">
      <c r="A79" s="27" t="s">
        <v>148</v>
      </c>
      <c r="B79" s="27" t="s">
        <v>29</v>
      </c>
      <c r="C79" s="18" t="s">
        <v>16</v>
      </c>
      <c r="D79" s="28" t="s">
        <v>30</v>
      </c>
      <c r="E79" s="19">
        <v>18424.79</v>
      </c>
      <c r="F79" s="20">
        <v>1.31</v>
      </c>
      <c r="G79" s="21">
        <f>E79*F79</f>
        <v>24136.47</v>
      </c>
    </row>
    <row r="80" spans="1:7" ht="105" x14ac:dyDescent="0.25">
      <c r="A80" s="27" t="s">
        <v>149</v>
      </c>
      <c r="B80" s="27" t="s">
        <v>150</v>
      </c>
      <c r="C80" s="18" t="s">
        <v>16</v>
      </c>
      <c r="D80" s="28" t="s">
        <v>151</v>
      </c>
      <c r="E80" s="19">
        <v>561.84</v>
      </c>
      <c r="F80" s="20">
        <v>23.65</v>
      </c>
      <c r="G80" s="21">
        <f>E80*F80</f>
        <v>13287.52</v>
      </c>
    </row>
    <row r="81" spans="1:7" ht="150" x14ac:dyDescent="0.25">
      <c r="A81" s="27" t="s">
        <v>152</v>
      </c>
      <c r="B81" s="27" t="s">
        <v>153</v>
      </c>
      <c r="C81" s="18" t="s">
        <v>26</v>
      </c>
      <c r="D81" s="28" t="s">
        <v>154</v>
      </c>
      <c r="E81" s="19">
        <v>1266.53</v>
      </c>
      <c r="F81" s="20">
        <v>3.2</v>
      </c>
      <c r="G81" s="21">
        <f>E81*F81</f>
        <v>4052.9</v>
      </c>
    </row>
    <row r="82" spans="1:7" ht="75" x14ac:dyDescent="0.25">
      <c r="A82" s="27" t="s">
        <v>155</v>
      </c>
      <c r="B82" s="27" t="s">
        <v>66</v>
      </c>
      <c r="C82" s="18" t="s">
        <v>26</v>
      </c>
      <c r="D82" s="28" t="s">
        <v>67</v>
      </c>
      <c r="E82" s="19">
        <v>2866.45</v>
      </c>
      <c r="F82" s="20">
        <v>2.59</v>
      </c>
      <c r="G82" s="21">
        <f>E82*F82</f>
        <v>7424.11</v>
      </c>
    </row>
    <row r="83" spans="1:7" ht="60" x14ac:dyDescent="0.25">
      <c r="A83" s="27" t="s">
        <v>156</v>
      </c>
      <c r="B83" s="27" t="s">
        <v>157</v>
      </c>
      <c r="C83" s="18" t="s">
        <v>26</v>
      </c>
      <c r="D83" s="28" t="s">
        <v>158</v>
      </c>
      <c r="E83" s="19">
        <v>2866.45</v>
      </c>
      <c r="F83" s="20">
        <v>3.43</v>
      </c>
      <c r="G83" s="21">
        <f>E83*F83</f>
        <v>9831.92</v>
      </c>
    </row>
    <row r="84" spans="1:7" ht="180" x14ac:dyDescent="0.25">
      <c r="A84" s="27" t="s">
        <v>159</v>
      </c>
      <c r="B84" s="27" t="s">
        <v>160</v>
      </c>
      <c r="C84" s="18" t="s">
        <v>26</v>
      </c>
      <c r="D84" s="28" t="s">
        <v>161</v>
      </c>
      <c r="E84" s="19">
        <v>2866.45</v>
      </c>
      <c r="F84" s="20">
        <v>8.66</v>
      </c>
      <c r="G84" s="21">
        <f>E84*F84</f>
        <v>24823.46</v>
      </c>
    </row>
    <row r="85" spans="1:7" ht="75" x14ac:dyDescent="0.25">
      <c r="A85" s="27" t="s">
        <v>162</v>
      </c>
      <c r="B85" s="27" t="s">
        <v>163</v>
      </c>
      <c r="C85" s="18" t="s">
        <v>43</v>
      </c>
      <c r="D85" s="28" t="s">
        <v>164</v>
      </c>
      <c r="E85" s="19">
        <v>70</v>
      </c>
      <c r="F85" s="20">
        <v>11.88</v>
      </c>
      <c r="G85" s="21">
        <f>E85*F85</f>
        <v>831.6</v>
      </c>
    </row>
    <row r="86" spans="1:7" x14ac:dyDescent="0.25">
      <c r="A86" s="18"/>
      <c r="B86" s="18"/>
      <c r="C86" s="18"/>
      <c r="D86" s="28"/>
      <c r="E86" s="19"/>
      <c r="F86" s="20"/>
      <c r="G86" s="21"/>
    </row>
    <row r="87" spans="1:7" s="5" customFormat="1" ht="12.75" x14ac:dyDescent="0.2">
      <c r="A87" s="26" t="s">
        <v>165</v>
      </c>
      <c r="B87" s="26" t="s">
        <v>165</v>
      </c>
      <c r="C87" s="22"/>
      <c r="D87" s="34" t="s">
        <v>166</v>
      </c>
      <c r="E87" s="23"/>
      <c r="F87" s="24"/>
      <c r="G87" s="25">
        <f>G89+G110</f>
        <v>8053.26</v>
      </c>
    </row>
    <row r="88" spans="1:7" x14ac:dyDescent="0.25">
      <c r="A88" s="18"/>
      <c r="B88" s="18"/>
      <c r="C88" s="18"/>
      <c r="D88" s="28"/>
      <c r="E88" s="19"/>
      <c r="F88" s="20"/>
      <c r="G88" s="21"/>
    </row>
    <row r="89" spans="1:7" s="5" customFormat="1" ht="12.75" x14ac:dyDescent="0.2">
      <c r="A89" s="26" t="s">
        <v>167</v>
      </c>
      <c r="B89" s="26" t="s">
        <v>167</v>
      </c>
      <c r="C89" s="22"/>
      <c r="D89" s="34" t="s">
        <v>168</v>
      </c>
      <c r="E89" s="23"/>
      <c r="F89" s="24"/>
      <c r="G89" s="25">
        <f>G91+G101</f>
        <v>6677.59</v>
      </c>
    </row>
    <row r="90" spans="1:7" x14ac:dyDescent="0.25">
      <c r="A90" s="18"/>
      <c r="B90" s="18"/>
      <c r="C90" s="18"/>
      <c r="D90" s="28"/>
      <c r="E90" s="19"/>
      <c r="F90" s="20"/>
      <c r="G90" s="21"/>
    </row>
    <row r="91" spans="1:7" s="5" customFormat="1" ht="12.75" x14ac:dyDescent="0.2">
      <c r="A91" s="26" t="s">
        <v>169</v>
      </c>
      <c r="B91" s="26" t="s">
        <v>169</v>
      </c>
      <c r="C91" s="22"/>
      <c r="D91" s="34" t="s">
        <v>170</v>
      </c>
      <c r="E91" s="23"/>
      <c r="F91" s="24"/>
      <c r="G91" s="25">
        <f>SUM(G93:G99)</f>
        <v>3961.43</v>
      </c>
    </row>
    <row r="92" spans="1:7" x14ac:dyDescent="0.25">
      <c r="A92" s="18"/>
      <c r="B92" s="18"/>
      <c r="C92" s="18"/>
      <c r="D92" s="28"/>
      <c r="E92" s="19"/>
      <c r="F92" s="20"/>
      <c r="G92" s="21"/>
    </row>
    <row r="93" spans="1:7" ht="135" x14ac:dyDescent="0.25">
      <c r="A93" s="27" t="s">
        <v>171</v>
      </c>
      <c r="B93" s="27" t="s">
        <v>48</v>
      </c>
      <c r="C93" s="18" t="s">
        <v>16</v>
      </c>
      <c r="D93" s="28" t="s">
        <v>49</v>
      </c>
      <c r="E93" s="19">
        <v>17.8</v>
      </c>
      <c r="F93" s="20">
        <v>6.55</v>
      </c>
      <c r="G93" s="21">
        <f>E93*F93</f>
        <v>116.59</v>
      </c>
    </row>
    <row r="94" spans="1:7" ht="60" x14ac:dyDescent="0.25">
      <c r="A94" s="27" t="s">
        <v>172</v>
      </c>
      <c r="B94" s="27" t="s">
        <v>84</v>
      </c>
      <c r="C94" s="18" t="s">
        <v>39</v>
      </c>
      <c r="D94" s="28" t="s">
        <v>85</v>
      </c>
      <c r="E94" s="19">
        <v>458</v>
      </c>
      <c r="F94" s="20">
        <v>3.5</v>
      </c>
      <c r="G94" s="21">
        <f>E94*F94</f>
        <v>1603</v>
      </c>
    </row>
    <row r="95" spans="1:7" ht="135" x14ac:dyDescent="0.25">
      <c r="A95" s="27" t="s">
        <v>173</v>
      </c>
      <c r="B95" s="27" t="s">
        <v>174</v>
      </c>
      <c r="C95" s="18" t="s">
        <v>26</v>
      </c>
      <c r="D95" s="28" t="s">
        <v>175</v>
      </c>
      <c r="E95" s="19">
        <v>47.4</v>
      </c>
      <c r="F95" s="20">
        <v>8.69</v>
      </c>
      <c r="G95" s="21">
        <f>E95*F95</f>
        <v>411.91</v>
      </c>
    </row>
    <row r="96" spans="1:7" ht="105" x14ac:dyDescent="0.25">
      <c r="A96" s="27" t="s">
        <v>176</v>
      </c>
      <c r="B96" s="27" t="s">
        <v>60</v>
      </c>
      <c r="C96" s="18" t="s">
        <v>16</v>
      </c>
      <c r="D96" s="28" t="s">
        <v>61</v>
      </c>
      <c r="E96" s="19">
        <v>3</v>
      </c>
      <c r="F96" s="20">
        <v>103.76</v>
      </c>
      <c r="G96" s="21">
        <f>E96*F96</f>
        <v>311.27999999999997</v>
      </c>
    </row>
    <row r="97" spans="1:7" ht="105" x14ac:dyDescent="0.25">
      <c r="A97" s="27" t="s">
        <v>177</v>
      </c>
      <c r="B97" s="27" t="s">
        <v>178</v>
      </c>
      <c r="C97" s="18" t="s">
        <v>179</v>
      </c>
      <c r="D97" s="28" t="s">
        <v>180</v>
      </c>
      <c r="E97" s="19">
        <v>34.53</v>
      </c>
      <c r="F97" s="20">
        <v>2.11</v>
      </c>
      <c r="G97" s="21">
        <f>E97*F97</f>
        <v>72.86</v>
      </c>
    </row>
    <row r="98" spans="1:7" ht="90" x14ac:dyDescent="0.25">
      <c r="A98" s="27" t="s">
        <v>181</v>
      </c>
      <c r="B98" s="27" t="s">
        <v>182</v>
      </c>
      <c r="C98" s="18" t="s">
        <v>43</v>
      </c>
      <c r="D98" s="28" t="s">
        <v>183</v>
      </c>
      <c r="E98" s="19">
        <v>1</v>
      </c>
      <c r="F98" s="20">
        <v>725</v>
      </c>
      <c r="G98" s="21">
        <f>E98*F98</f>
        <v>725</v>
      </c>
    </row>
    <row r="99" spans="1:7" ht="75" x14ac:dyDescent="0.25">
      <c r="A99" s="27" t="s">
        <v>184</v>
      </c>
      <c r="B99" s="27" t="s">
        <v>185</v>
      </c>
      <c r="C99" s="18" t="s">
        <v>43</v>
      </c>
      <c r="D99" s="28" t="s">
        <v>186</v>
      </c>
      <c r="E99" s="19">
        <v>1</v>
      </c>
      <c r="F99" s="20">
        <v>720.79</v>
      </c>
      <c r="G99" s="21">
        <f>E99*F99</f>
        <v>720.79</v>
      </c>
    </row>
    <row r="100" spans="1:7" x14ac:dyDescent="0.25">
      <c r="A100" s="18"/>
      <c r="B100" s="18"/>
      <c r="C100" s="18"/>
      <c r="D100" s="28"/>
      <c r="E100" s="19"/>
      <c r="F100" s="20"/>
      <c r="G100" s="21"/>
    </row>
    <row r="101" spans="1:7" s="5" customFormat="1" ht="12.75" x14ac:dyDescent="0.2">
      <c r="A101" s="26" t="s">
        <v>187</v>
      </c>
      <c r="B101" s="26" t="s">
        <v>187</v>
      </c>
      <c r="C101" s="22"/>
      <c r="D101" s="34" t="s">
        <v>188</v>
      </c>
      <c r="E101" s="23"/>
      <c r="F101" s="24"/>
      <c r="G101" s="25">
        <f>SUM(G103:G108)</f>
        <v>2716.16</v>
      </c>
    </row>
    <row r="102" spans="1:7" x14ac:dyDescent="0.25">
      <c r="A102" s="18"/>
      <c r="B102" s="18"/>
      <c r="C102" s="18"/>
      <c r="D102" s="28"/>
      <c r="E102" s="19"/>
      <c r="F102" s="20"/>
      <c r="G102" s="21"/>
    </row>
    <row r="103" spans="1:7" ht="60" x14ac:dyDescent="0.25">
      <c r="A103" s="27" t="s">
        <v>189</v>
      </c>
      <c r="B103" s="27" t="s">
        <v>35</v>
      </c>
      <c r="C103" s="18" t="s">
        <v>16</v>
      </c>
      <c r="D103" s="28" t="s">
        <v>36</v>
      </c>
      <c r="E103" s="19">
        <v>2</v>
      </c>
      <c r="F103" s="20">
        <v>17.53</v>
      </c>
      <c r="G103" s="21">
        <f>E103*F103</f>
        <v>35.06</v>
      </c>
    </row>
    <row r="104" spans="1:7" ht="135" x14ac:dyDescent="0.25">
      <c r="A104" s="27" t="s">
        <v>190</v>
      </c>
      <c r="B104" s="27" t="s">
        <v>48</v>
      </c>
      <c r="C104" s="18" t="s">
        <v>16</v>
      </c>
      <c r="D104" s="28" t="s">
        <v>49</v>
      </c>
      <c r="E104" s="19">
        <v>9.4499999999999993</v>
      </c>
      <c r="F104" s="20">
        <v>6.55</v>
      </c>
      <c r="G104" s="21">
        <f>E104*F104</f>
        <v>61.9</v>
      </c>
    </row>
    <row r="105" spans="1:7" ht="135" x14ac:dyDescent="0.25">
      <c r="A105" s="27" t="s">
        <v>191</v>
      </c>
      <c r="B105" s="27" t="s">
        <v>192</v>
      </c>
      <c r="C105" s="18" t="s">
        <v>118</v>
      </c>
      <c r="D105" s="28" t="s">
        <v>193</v>
      </c>
      <c r="E105" s="19">
        <v>10.5</v>
      </c>
      <c r="F105" s="20">
        <v>110.55</v>
      </c>
      <c r="G105" s="21">
        <f>E105*F105</f>
        <v>1160.78</v>
      </c>
    </row>
    <row r="106" spans="1:7" ht="105" x14ac:dyDescent="0.25">
      <c r="A106" s="27" t="s">
        <v>194</v>
      </c>
      <c r="B106" s="27" t="s">
        <v>60</v>
      </c>
      <c r="C106" s="18" t="s">
        <v>16</v>
      </c>
      <c r="D106" s="28" t="s">
        <v>61</v>
      </c>
      <c r="E106" s="19">
        <v>4.72</v>
      </c>
      <c r="F106" s="20">
        <v>103.76</v>
      </c>
      <c r="G106" s="21">
        <f>E106*F106</f>
        <v>489.75</v>
      </c>
    </row>
    <row r="107" spans="1:7" ht="105" x14ac:dyDescent="0.25">
      <c r="A107" s="27" t="s">
        <v>195</v>
      </c>
      <c r="B107" s="27" t="s">
        <v>54</v>
      </c>
      <c r="C107" s="18" t="s">
        <v>16</v>
      </c>
      <c r="D107" s="28" t="s">
        <v>55</v>
      </c>
      <c r="E107" s="19">
        <v>25.96</v>
      </c>
      <c r="F107" s="20">
        <v>5.03</v>
      </c>
      <c r="G107" s="21">
        <f>E107*F107</f>
        <v>130.58000000000001</v>
      </c>
    </row>
    <row r="108" spans="1:7" ht="45" x14ac:dyDescent="0.25">
      <c r="A108" s="27" t="s">
        <v>196</v>
      </c>
      <c r="B108" s="27" t="s">
        <v>197</v>
      </c>
      <c r="C108" s="18" t="s">
        <v>43</v>
      </c>
      <c r="D108" s="28" t="s">
        <v>198</v>
      </c>
      <c r="E108" s="19">
        <v>1</v>
      </c>
      <c r="F108" s="20">
        <v>838.09</v>
      </c>
      <c r="G108" s="21">
        <f>E108*F108</f>
        <v>838.09</v>
      </c>
    </row>
    <row r="109" spans="1:7" x14ac:dyDescent="0.25">
      <c r="A109" s="18"/>
      <c r="B109" s="18"/>
      <c r="C109" s="18"/>
      <c r="D109" s="28"/>
      <c r="E109" s="19"/>
      <c r="F109" s="20"/>
      <c r="G109" s="21"/>
    </row>
    <row r="110" spans="1:7" s="5" customFormat="1" ht="12.75" x14ac:dyDescent="0.2">
      <c r="A110" s="26" t="s">
        <v>199</v>
      </c>
      <c r="B110" s="26" t="s">
        <v>199</v>
      </c>
      <c r="C110" s="22"/>
      <c r="D110" s="34" t="s">
        <v>200</v>
      </c>
      <c r="E110" s="23"/>
      <c r="F110" s="24"/>
      <c r="G110" s="25">
        <f>SUM(G112:G116)</f>
        <v>1375.67</v>
      </c>
    </row>
    <row r="111" spans="1:7" x14ac:dyDescent="0.25">
      <c r="A111" s="18"/>
      <c r="B111" s="18"/>
      <c r="C111" s="18"/>
      <c r="D111" s="28"/>
      <c r="E111" s="19"/>
      <c r="F111" s="20"/>
      <c r="G111" s="21"/>
    </row>
    <row r="112" spans="1:7" ht="135" x14ac:dyDescent="0.25">
      <c r="A112" s="27" t="s">
        <v>201</v>
      </c>
      <c r="B112" s="27" t="s">
        <v>48</v>
      </c>
      <c r="C112" s="18" t="s">
        <v>16</v>
      </c>
      <c r="D112" s="28" t="s">
        <v>49</v>
      </c>
      <c r="E112" s="19">
        <v>5.4</v>
      </c>
      <c r="F112" s="20">
        <v>6.55</v>
      </c>
      <c r="G112" s="21">
        <f>E112*F112</f>
        <v>35.369999999999997</v>
      </c>
    </row>
    <row r="113" spans="1:7" ht="120" x14ac:dyDescent="0.25">
      <c r="A113" s="27" t="s">
        <v>202</v>
      </c>
      <c r="B113" s="27" t="s">
        <v>203</v>
      </c>
      <c r="C113" s="18" t="s">
        <v>118</v>
      </c>
      <c r="D113" s="28" t="s">
        <v>204</v>
      </c>
      <c r="E113" s="19">
        <v>12</v>
      </c>
      <c r="F113" s="20">
        <v>34.83</v>
      </c>
      <c r="G113" s="21">
        <f>E113*F113</f>
        <v>417.96</v>
      </c>
    </row>
    <row r="114" spans="1:7" ht="105" x14ac:dyDescent="0.25">
      <c r="A114" s="27" t="s">
        <v>205</v>
      </c>
      <c r="B114" s="27" t="s">
        <v>60</v>
      </c>
      <c r="C114" s="18" t="s">
        <v>16</v>
      </c>
      <c r="D114" s="28" t="s">
        <v>61</v>
      </c>
      <c r="E114" s="19">
        <v>2.97</v>
      </c>
      <c r="F114" s="20">
        <v>103.76</v>
      </c>
      <c r="G114" s="21">
        <f>E114*F114</f>
        <v>308.17</v>
      </c>
    </row>
    <row r="115" spans="1:7" ht="105" x14ac:dyDescent="0.25">
      <c r="A115" s="27" t="s">
        <v>206</v>
      </c>
      <c r="B115" s="27" t="s">
        <v>54</v>
      </c>
      <c r="C115" s="18" t="s">
        <v>16</v>
      </c>
      <c r="D115" s="28" t="s">
        <v>55</v>
      </c>
      <c r="E115" s="19">
        <v>9.0299999999999994</v>
      </c>
      <c r="F115" s="20">
        <v>5.03</v>
      </c>
      <c r="G115" s="21">
        <f>E115*F115</f>
        <v>45.42</v>
      </c>
    </row>
    <row r="116" spans="1:7" ht="75" x14ac:dyDescent="0.25">
      <c r="A116" s="27" t="s">
        <v>207</v>
      </c>
      <c r="B116" s="27" t="s">
        <v>208</v>
      </c>
      <c r="C116" s="18" t="s">
        <v>43</v>
      </c>
      <c r="D116" s="28" t="s">
        <v>209</v>
      </c>
      <c r="E116" s="19">
        <v>1</v>
      </c>
      <c r="F116" s="20">
        <v>568.75</v>
      </c>
      <c r="G116" s="21">
        <f>E116*F116</f>
        <v>568.75</v>
      </c>
    </row>
    <row r="117" spans="1:7" x14ac:dyDescent="0.25">
      <c r="A117" s="18"/>
      <c r="B117" s="18"/>
      <c r="C117" s="18"/>
      <c r="D117" s="28"/>
      <c r="E117" s="19"/>
      <c r="F117" s="20"/>
      <c r="G117" s="21"/>
    </row>
    <row r="118" spans="1:7" s="5" customFormat="1" ht="12.75" x14ac:dyDescent="0.2">
      <c r="A118" s="26" t="s">
        <v>210</v>
      </c>
      <c r="B118" s="26" t="s">
        <v>210</v>
      </c>
      <c r="C118" s="22"/>
      <c r="D118" s="34" t="s">
        <v>211</v>
      </c>
      <c r="E118" s="23"/>
      <c r="F118" s="24"/>
      <c r="G118" s="25">
        <f>G120+G142+G166+G186</f>
        <v>199714.88</v>
      </c>
    </row>
    <row r="119" spans="1:7" x14ac:dyDescent="0.25">
      <c r="A119" s="18"/>
      <c r="B119" s="18"/>
      <c r="C119" s="18"/>
      <c r="D119" s="28"/>
      <c r="E119" s="19"/>
      <c r="F119" s="20"/>
      <c r="G119" s="21"/>
    </row>
    <row r="120" spans="1:7" s="5" customFormat="1" ht="12.75" x14ac:dyDescent="0.2">
      <c r="A120" s="26" t="s">
        <v>212</v>
      </c>
      <c r="B120" s="26" t="s">
        <v>212</v>
      </c>
      <c r="C120" s="22"/>
      <c r="D120" s="34" t="s">
        <v>213</v>
      </c>
      <c r="E120" s="23"/>
      <c r="F120" s="24"/>
      <c r="G120" s="25">
        <f>SUM(G122:G140)</f>
        <v>62727.199999999997</v>
      </c>
    </row>
    <row r="121" spans="1:7" x14ac:dyDescent="0.25">
      <c r="A121" s="18"/>
      <c r="B121" s="18"/>
      <c r="C121" s="18"/>
      <c r="D121" s="28"/>
      <c r="E121" s="19"/>
      <c r="F121" s="20"/>
      <c r="G121" s="21"/>
    </row>
    <row r="122" spans="1:7" ht="120" x14ac:dyDescent="0.25">
      <c r="A122" s="27" t="s">
        <v>214</v>
      </c>
      <c r="B122" s="27" t="s">
        <v>215</v>
      </c>
      <c r="C122" s="18" t="s">
        <v>26</v>
      </c>
      <c r="D122" s="28" t="s">
        <v>216</v>
      </c>
      <c r="E122" s="19">
        <v>54.18</v>
      </c>
      <c r="F122" s="20">
        <v>40.479999999999997</v>
      </c>
      <c r="G122" s="21">
        <f>E122*F122</f>
        <v>2193.21</v>
      </c>
    </row>
    <row r="123" spans="1:7" ht="60" x14ac:dyDescent="0.25">
      <c r="A123" s="27" t="s">
        <v>217</v>
      </c>
      <c r="B123" s="27" t="s">
        <v>218</v>
      </c>
      <c r="C123" s="18" t="s">
        <v>39</v>
      </c>
      <c r="D123" s="28" t="s">
        <v>219</v>
      </c>
      <c r="E123" s="19">
        <v>4075</v>
      </c>
      <c r="F123" s="20">
        <v>4.09</v>
      </c>
      <c r="G123" s="21">
        <f>E123*F123</f>
        <v>16666.75</v>
      </c>
    </row>
    <row r="124" spans="1:7" ht="45" x14ac:dyDescent="0.25">
      <c r="A124" s="27" t="s">
        <v>220</v>
      </c>
      <c r="B124" s="27" t="s">
        <v>221</v>
      </c>
      <c r="C124" s="18" t="s">
        <v>43</v>
      </c>
      <c r="D124" s="28" t="s">
        <v>222</v>
      </c>
      <c r="E124" s="19">
        <v>6</v>
      </c>
      <c r="F124" s="20">
        <v>273.44</v>
      </c>
      <c r="G124" s="21">
        <f>E124*F124</f>
        <v>1640.64</v>
      </c>
    </row>
    <row r="125" spans="1:7" ht="60" x14ac:dyDescent="0.25">
      <c r="A125" s="27" t="s">
        <v>223</v>
      </c>
      <c r="B125" s="27" t="s">
        <v>224</v>
      </c>
      <c r="C125" s="18" t="s">
        <v>43</v>
      </c>
      <c r="D125" s="28" t="s">
        <v>225</v>
      </c>
      <c r="E125" s="19">
        <v>1</v>
      </c>
      <c r="F125" s="20">
        <v>1063.3800000000001</v>
      </c>
      <c r="G125" s="21">
        <f>E125*F125</f>
        <v>1063.3800000000001</v>
      </c>
    </row>
    <row r="126" spans="1:7" ht="45" x14ac:dyDescent="0.25">
      <c r="A126" s="27" t="s">
        <v>226</v>
      </c>
      <c r="B126" s="27" t="s">
        <v>227</v>
      </c>
      <c r="C126" s="18" t="s">
        <v>43</v>
      </c>
      <c r="D126" s="28" t="s">
        <v>228</v>
      </c>
      <c r="E126" s="19">
        <v>6</v>
      </c>
      <c r="F126" s="20">
        <v>205.98</v>
      </c>
      <c r="G126" s="21">
        <f>E126*F126</f>
        <v>1235.8800000000001</v>
      </c>
    </row>
    <row r="127" spans="1:7" ht="45" x14ac:dyDescent="0.25">
      <c r="A127" s="27" t="s">
        <v>229</v>
      </c>
      <c r="B127" s="27" t="s">
        <v>230</v>
      </c>
      <c r="C127" s="18" t="s">
        <v>43</v>
      </c>
      <c r="D127" s="28" t="s">
        <v>231</v>
      </c>
      <c r="E127" s="19">
        <v>3</v>
      </c>
      <c r="F127" s="20">
        <v>308.99</v>
      </c>
      <c r="G127" s="21">
        <f>E127*F127</f>
        <v>926.97</v>
      </c>
    </row>
    <row r="128" spans="1:7" ht="105" x14ac:dyDescent="0.25">
      <c r="A128" s="27" t="s">
        <v>232</v>
      </c>
      <c r="B128" s="27" t="s">
        <v>233</v>
      </c>
      <c r="C128" s="18" t="s">
        <v>16</v>
      </c>
      <c r="D128" s="28" t="s">
        <v>234</v>
      </c>
      <c r="E128" s="19">
        <v>38</v>
      </c>
      <c r="F128" s="20">
        <v>8.69</v>
      </c>
      <c r="G128" s="21">
        <f>E128*F128</f>
        <v>330.22</v>
      </c>
    </row>
    <row r="129" spans="1:7" ht="45" x14ac:dyDescent="0.25">
      <c r="A129" s="27" t="s">
        <v>235</v>
      </c>
      <c r="B129" s="27" t="s">
        <v>236</v>
      </c>
      <c r="C129" s="18" t="s">
        <v>16</v>
      </c>
      <c r="D129" s="28" t="s">
        <v>237</v>
      </c>
      <c r="E129" s="19">
        <v>16</v>
      </c>
      <c r="F129" s="20">
        <v>53.2</v>
      </c>
      <c r="G129" s="21">
        <f>E129*F129</f>
        <v>851.2</v>
      </c>
    </row>
    <row r="130" spans="1:7" ht="90" x14ac:dyDescent="0.25">
      <c r="A130" s="27" t="s">
        <v>238</v>
      </c>
      <c r="B130" s="27" t="s">
        <v>239</v>
      </c>
      <c r="C130" s="18" t="s">
        <v>16</v>
      </c>
      <c r="D130" s="28" t="s">
        <v>240</v>
      </c>
      <c r="E130" s="19">
        <v>6.24</v>
      </c>
      <c r="F130" s="20">
        <v>3.91</v>
      </c>
      <c r="G130" s="21">
        <f>E130*F130</f>
        <v>24.4</v>
      </c>
    </row>
    <row r="131" spans="1:7" ht="60" x14ac:dyDescent="0.25">
      <c r="A131" s="27" t="s">
        <v>241</v>
      </c>
      <c r="B131" s="27" t="s">
        <v>242</v>
      </c>
      <c r="C131" s="18" t="s">
        <v>16</v>
      </c>
      <c r="D131" s="28" t="s">
        <v>243</v>
      </c>
      <c r="E131" s="19">
        <v>27</v>
      </c>
      <c r="F131" s="20">
        <v>60.23</v>
      </c>
      <c r="G131" s="21">
        <f>E131*F131</f>
        <v>1626.21</v>
      </c>
    </row>
    <row r="132" spans="1:7" ht="90" x14ac:dyDescent="0.25">
      <c r="A132" s="27" t="s">
        <v>244</v>
      </c>
      <c r="B132" s="27" t="s">
        <v>245</v>
      </c>
      <c r="C132" s="18" t="s">
        <v>16</v>
      </c>
      <c r="D132" s="28" t="s">
        <v>246</v>
      </c>
      <c r="E132" s="19">
        <v>29.52</v>
      </c>
      <c r="F132" s="20">
        <v>112.94</v>
      </c>
      <c r="G132" s="21">
        <f>E132*F132</f>
        <v>3333.99</v>
      </c>
    </row>
    <row r="133" spans="1:7" ht="135" x14ac:dyDescent="0.25">
      <c r="A133" s="27" t="s">
        <v>247</v>
      </c>
      <c r="B133" s="27" t="s">
        <v>248</v>
      </c>
      <c r="C133" s="18" t="s">
        <v>43</v>
      </c>
      <c r="D133" s="28" t="s">
        <v>249</v>
      </c>
      <c r="E133" s="19">
        <v>5</v>
      </c>
      <c r="F133" s="20">
        <v>419.46</v>
      </c>
      <c r="G133" s="21">
        <f>E133*F133</f>
        <v>2097.3000000000002</v>
      </c>
    </row>
    <row r="134" spans="1:7" ht="120" x14ac:dyDescent="0.25">
      <c r="A134" s="27" t="s">
        <v>250</v>
      </c>
      <c r="B134" s="27" t="s">
        <v>251</v>
      </c>
      <c r="C134" s="18" t="s">
        <v>118</v>
      </c>
      <c r="D134" s="28" t="s">
        <v>252</v>
      </c>
      <c r="E134" s="19">
        <v>300</v>
      </c>
      <c r="F134" s="20">
        <v>31.93</v>
      </c>
      <c r="G134" s="21">
        <f>E134*F134</f>
        <v>9579</v>
      </c>
    </row>
    <row r="135" spans="1:7" ht="60" x14ac:dyDescent="0.25">
      <c r="A135" s="27" t="s">
        <v>253</v>
      </c>
      <c r="B135" s="27" t="s">
        <v>254</v>
      </c>
      <c r="C135" s="18" t="s">
        <v>26</v>
      </c>
      <c r="D135" s="28" t="s">
        <v>255</v>
      </c>
      <c r="E135" s="19">
        <v>150</v>
      </c>
      <c r="F135" s="20">
        <v>3.54</v>
      </c>
      <c r="G135" s="21">
        <f>E135*F135</f>
        <v>531</v>
      </c>
    </row>
    <row r="136" spans="1:7" ht="75" x14ac:dyDescent="0.25">
      <c r="A136" s="27" t="s">
        <v>256</v>
      </c>
      <c r="B136" s="27" t="s">
        <v>257</v>
      </c>
      <c r="C136" s="18" t="s">
        <v>39</v>
      </c>
      <c r="D136" s="28" t="s">
        <v>258</v>
      </c>
      <c r="E136" s="19">
        <v>150</v>
      </c>
      <c r="F136" s="20">
        <v>18.79</v>
      </c>
      <c r="G136" s="21">
        <f>E136*F136</f>
        <v>2818.5</v>
      </c>
    </row>
    <row r="137" spans="1:7" ht="120" x14ac:dyDescent="0.25">
      <c r="A137" s="27" t="s">
        <v>259</v>
      </c>
      <c r="B137" s="27" t="s">
        <v>260</v>
      </c>
      <c r="C137" s="18" t="s">
        <v>118</v>
      </c>
      <c r="D137" s="28" t="s">
        <v>261</v>
      </c>
      <c r="E137" s="19">
        <v>150</v>
      </c>
      <c r="F137" s="20">
        <v>16.53</v>
      </c>
      <c r="G137" s="21">
        <f>E137*F137</f>
        <v>2479.5</v>
      </c>
    </row>
    <row r="138" spans="1:7" ht="75" x14ac:dyDescent="0.25">
      <c r="A138" s="27" t="s">
        <v>262</v>
      </c>
      <c r="B138" s="27" t="s">
        <v>263</v>
      </c>
      <c r="C138" s="18" t="s">
        <v>118</v>
      </c>
      <c r="D138" s="28" t="s">
        <v>264</v>
      </c>
      <c r="E138" s="19">
        <v>300</v>
      </c>
      <c r="F138" s="20">
        <v>9.41</v>
      </c>
      <c r="G138" s="21">
        <f>E138*F138</f>
        <v>2823</v>
      </c>
    </row>
    <row r="139" spans="1:7" ht="120" x14ac:dyDescent="0.25">
      <c r="A139" s="27" t="s">
        <v>265</v>
      </c>
      <c r="B139" s="27" t="s">
        <v>266</v>
      </c>
      <c r="C139" s="18" t="s">
        <v>118</v>
      </c>
      <c r="D139" s="28" t="s">
        <v>267</v>
      </c>
      <c r="E139" s="19">
        <v>145</v>
      </c>
      <c r="F139" s="20">
        <v>72.489999999999995</v>
      </c>
      <c r="G139" s="21">
        <f>E139*F139</f>
        <v>10511.05</v>
      </c>
    </row>
    <row r="140" spans="1:7" ht="75" x14ac:dyDescent="0.25">
      <c r="A140" s="27" t="s">
        <v>268</v>
      </c>
      <c r="B140" s="27" t="s">
        <v>269</v>
      </c>
      <c r="C140" s="18" t="s">
        <v>118</v>
      </c>
      <c r="D140" s="28" t="s">
        <v>270</v>
      </c>
      <c r="E140" s="19">
        <v>300</v>
      </c>
      <c r="F140" s="20">
        <v>6.65</v>
      </c>
      <c r="G140" s="21">
        <f>E140*F140</f>
        <v>1995</v>
      </c>
    </row>
    <row r="141" spans="1:7" x14ac:dyDescent="0.25">
      <c r="A141" s="18"/>
      <c r="B141" s="18"/>
      <c r="C141" s="18"/>
      <c r="D141" s="28"/>
      <c r="E141" s="19"/>
      <c r="F141" s="20"/>
      <c r="G141" s="21"/>
    </row>
    <row r="142" spans="1:7" s="5" customFormat="1" ht="12.75" x14ac:dyDescent="0.2">
      <c r="A142" s="26" t="s">
        <v>271</v>
      </c>
      <c r="B142" s="26" t="s">
        <v>271</v>
      </c>
      <c r="C142" s="22"/>
      <c r="D142" s="34" t="s">
        <v>272</v>
      </c>
      <c r="E142" s="23"/>
      <c r="F142" s="24"/>
      <c r="G142" s="25">
        <f>SUM(G144:G164)</f>
        <v>44008.56</v>
      </c>
    </row>
    <row r="143" spans="1:7" x14ac:dyDescent="0.25">
      <c r="A143" s="18"/>
      <c r="B143" s="18"/>
      <c r="C143" s="18"/>
      <c r="D143" s="28"/>
      <c r="E143" s="19"/>
      <c r="F143" s="20"/>
      <c r="G143" s="21"/>
    </row>
    <row r="144" spans="1:7" ht="60" x14ac:dyDescent="0.25">
      <c r="A144" s="27" t="s">
        <v>273</v>
      </c>
      <c r="B144" s="27" t="s">
        <v>274</v>
      </c>
      <c r="C144" s="18" t="s">
        <v>39</v>
      </c>
      <c r="D144" s="28" t="s">
        <v>275</v>
      </c>
      <c r="E144" s="19">
        <v>262</v>
      </c>
      <c r="F144" s="20">
        <v>19.55</v>
      </c>
      <c r="G144" s="21">
        <f>E144*F144</f>
        <v>5122.1000000000004</v>
      </c>
    </row>
    <row r="145" spans="1:7" ht="60" x14ac:dyDescent="0.25">
      <c r="A145" s="27" t="s">
        <v>276</v>
      </c>
      <c r="B145" s="27" t="s">
        <v>277</v>
      </c>
      <c r="C145" s="18" t="s">
        <v>39</v>
      </c>
      <c r="D145" s="28" t="s">
        <v>278</v>
      </c>
      <c r="E145" s="19">
        <v>72</v>
      </c>
      <c r="F145" s="20">
        <v>7.63</v>
      </c>
      <c r="G145" s="21">
        <f>E145*F145</f>
        <v>549.36</v>
      </c>
    </row>
    <row r="146" spans="1:7" ht="60" x14ac:dyDescent="0.25">
      <c r="A146" s="27" t="s">
        <v>279</v>
      </c>
      <c r="B146" s="27" t="s">
        <v>280</v>
      </c>
      <c r="C146" s="18" t="s">
        <v>43</v>
      </c>
      <c r="D146" s="28" t="s">
        <v>281</v>
      </c>
      <c r="E146" s="19">
        <v>1</v>
      </c>
      <c r="F146" s="20">
        <v>520.84</v>
      </c>
      <c r="G146" s="21">
        <f>E146*F146</f>
        <v>520.84</v>
      </c>
    </row>
    <row r="147" spans="1:7" ht="30" x14ac:dyDescent="0.25">
      <c r="A147" s="27" t="s">
        <v>282</v>
      </c>
      <c r="B147" s="27" t="s">
        <v>283</v>
      </c>
      <c r="C147" s="18" t="s">
        <v>43</v>
      </c>
      <c r="D147" s="28" t="s">
        <v>284</v>
      </c>
      <c r="E147" s="19">
        <v>1</v>
      </c>
      <c r="F147" s="20">
        <v>698.8</v>
      </c>
      <c r="G147" s="21">
        <f>E147*F147</f>
        <v>698.8</v>
      </c>
    </row>
    <row r="148" spans="1:7" ht="45" x14ac:dyDescent="0.25">
      <c r="A148" s="27" t="s">
        <v>285</v>
      </c>
      <c r="B148" s="27" t="s">
        <v>286</v>
      </c>
      <c r="C148" s="18" t="s">
        <v>43</v>
      </c>
      <c r="D148" s="28" t="s">
        <v>287</v>
      </c>
      <c r="E148" s="19">
        <v>6</v>
      </c>
      <c r="F148" s="20">
        <v>24.98</v>
      </c>
      <c r="G148" s="21">
        <f>E148*F148</f>
        <v>149.88</v>
      </c>
    </row>
    <row r="149" spans="1:7" ht="45" x14ac:dyDescent="0.25">
      <c r="A149" s="27" t="s">
        <v>288</v>
      </c>
      <c r="B149" s="27" t="s">
        <v>289</v>
      </c>
      <c r="C149" s="18" t="s">
        <v>43</v>
      </c>
      <c r="D149" s="28" t="s">
        <v>290</v>
      </c>
      <c r="E149" s="19">
        <v>6</v>
      </c>
      <c r="F149" s="20">
        <v>27.53</v>
      </c>
      <c r="G149" s="21">
        <f>E149*F149</f>
        <v>165.18</v>
      </c>
    </row>
    <row r="150" spans="1:7" ht="30" x14ac:dyDescent="0.25">
      <c r="A150" s="27" t="s">
        <v>291</v>
      </c>
      <c r="B150" s="27" t="s">
        <v>292</v>
      </c>
      <c r="C150" s="18" t="s">
        <v>43</v>
      </c>
      <c r="D150" s="28" t="s">
        <v>293</v>
      </c>
      <c r="E150" s="19">
        <v>1</v>
      </c>
      <c r="F150" s="20">
        <v>56.4</v>
      </c>
      <c r="G150" s="21">
        <f>E150*F150</f>
        <v>56.4</v>
      </c>
    </row>
    <row r="151" spans="1:7" ht="30" x14ac:dyDescent="0.25">
      <c r="A151" s="27" t="s">
        <v>294</v>
      </c>
      <c r="B151" s="27" t="s">
        <v>295</v>
      </c>
      <c r="C151" s="18" t="s">
        <v>43</v>
      </c>
      <c r="D151" s="28" t="s">
        <v>296</v>
      </c>
      <c r="E151" s="19">
        <v>4</v>
      </c>
      <c r="F151" s="20">
        <v>294.31</v>
      </c>
      <c r="G151" s="21">
        <f>E151*F151</f>
        <v>1177.24</v>
      </c>
    </row>
    <row r="152" spans="1:7" ht="75" x14ac:dyDescent="0.25">
      <c r="A152" s="27" t="s">
        <v>297</v>
      </c>
      <c r="B152" s="27" t="s">
        <v>298</v>
      </c>
      <c r="C152" s="18" t="s">
        <v>43</v>
      </c>
      <c r="D152" s="28" t="s">
        <v>299</v>
      </c>
      <c r="E152" s="19">
        <v>1</v>
      </c>
      <c r="F152" s="20">
        <v>824.08</v>
      </c>
      <c r="G152" s="21">
        <f>E152*F152</f>
        <v>824.08</v>
      </c>
    </row>
    <row r="153" spans="1:7" ht="60" x14ac:dyDescent="0.25">
      <c r="A153" s="27" t="s">
        <v>300</v>
      </c>
      <c r="B153" s="27" t="s">
        <v>301</v>
      </c>
      <c r="C153" s="18" t="s">
        <v>43</v>
      </c>
      <c r="D153" s="28" t="s">
        <v>302</v>
      </c>
      <c r="E153" s="19">
        <v>6</v>
      </c>
      <c r="F153" s="20">
        <v>181.25</v>
      </c>
      <c r="G153" s="21">
        <f>E153*F153</f>
        <v>1087.5</v>
      </c>
    </row>
    <row r="154" spans="1:7" ht="105" x14ac:dyDescent="0.25">
      <c r="A154" s="27" t="s">
        <v>303</v>
      </c>
      <c r="B154" s="27" t="s">
        <v>304</v>
      </c>
      <c r="C154" s="18" t="s">
        <v>43</v>
      </c>
      <c r="D154" s="28" t="s">
        <v>305</v>
      </c>
      <c r="E154" s="19">
        <v>6</v>
      </c>
      <c r="F154" s="20">
        <v>25</v>
      </c>
      <c r="G154" s="21">
        <f>E154*F154</f>
        <v>150</v>
      </c>
    </row>
    <row r="155" spans="1:7" ht="75" x14ac:dyDescent="0.25">
      <c r="A155" s="27" t="s">
        <v>306</v>
      </c>
      <c r="B155" s="27" t="s">
        <v>307</v>
      </c>
      <c r="C155" s="18" t="s">
        <v>118</v>
      </c>
      <c r="D155" s="28" t="s">
        <v>308</v>
      </c>
      <c r="E155" s="19">
        <v>243.75</v>
      </c>
      <c r="F155" s="20">
        <v>117.78</v>
      </c>
      <c r="G155" s="21">
        <f>E155*F155</f>
        <v>28708.880000000001</v>
      </c>
    </row>
    <row r="156" spans="1:7" ht="60" x14ac:dyDescent="0.25">
      <c r="A156" s="27" t="s">
        <v>309</v>
      </c>
      <c r="B156" s="27" t="s">
        <v>310</v>
      </c>
      <c r="C156" s="18" t="s">
        <v>43</v>
      </c>
      <c r="D156" s="28" t="s">
        <v>311</v>
      </c>
      <c r="E156" s="19">
        <v>1</v>
      </c>
      <c r="F156" s="20">
        <v>262.5</v>
      </c>
      <c r="G156" s="21">
        <f>E156*F156</f>
        <v>262.5</v>
      </c>
    </row>
    <row r="157" spans="1:7" ht="30" x14ac:dyDescent="0.25">
      <c r="A157" s="27" t="s">
        <v>312</v>
      </c>
      <c r="B157" s="27" t="s">
        <v>313</v>
      </c>
      <c r="C157" s="18" t="s">
        <v>43</v>
      </c>
      <c r="D157" s="28" t="s">
        <v>314</v>
      </c>
      <c r="E157" s="19">
        <v>1</v>
      </c>
      <c r="F157" s="20">
        <v>312.5</v>
      </c>
      <c r="G157" s="21">
        <f>E157*F157</f>
        <v>312.5</v>
      </c>
    </row>
    <row r="158" spans="1:7" ht="105" x14ac:dyDescent="0.25">
      <c r="A158" s="27" t="s">
        <v>315</v>
      </c>
      <c r="B158" s="27" t="s">
        <v>316</v>
      </c>
      <c r="C158" s="18" t="s">
        <v>43</v>
      </c>
      <c r="D158" s="28" t="s">
        <v>317</v>
      </c>
      <c r="E158" s="19">
        <v>1</v>
      </c>
      <c r="F158" s="20">
        <v>172.03</v>
      </c>
      <c r="G158" s="21">
        <f>E158*F158</f>
        <v>172.03</v>
      </c>
    </row>
    <row r="159" spans="1:7" ht="45" x14ac:dyDescent="0.25">
      <c r="A159" s="27" t="s">
        <v>318</v>
      </c>
      <c r="B159" s="27" t="s">
        <v>319</v>
      </c>
      <c r="C159" s="18" t="s">
        <v>43</v>
      </c>
      <c r="D159" s="28" t="s">
        <v>320</v>
      </c>
      <c r="E159" s="19">
        <v>1</v>
      </c>
      <c r="F159" s="20">
        <v>336.93</v>
      </c>
      <c r="G159" s="21">
        <f>E159*F159</f>
        <v>336.93</v>
      </c>
    </row>
    <row r="160" spans="1:7" ht="105" x14ac:dyDescent="0.25">
      <c r="A160" s="27" t="s">
        <v>321</v>
      </c>
      <c r="B160" s="27" t="s">
        <v>322</v>
      </c>
      <c r="C160" s="18" t="s">
        <v>39</v>
      </c>
      <c r="D160" s="28" t="s">
        <v>323</v>
      </c>
      <c r="E160" s="19">
        <v>80</v>
      </c>
      <c r="F160" s="20">
        <v>9.4499999999999993</v>
      </c>
      <c r="G160" s="21">
        <f>E160*F160</f>
        <v>756</v>
      </c>
    </row>
    <row r="161" spans="1:7" ht="105" x14ac:dyDescent="0.25">
      <c r="A161" s="27" t="s">
        <v>324</v>
      </c>
      <c r="B161" s="27" t="s">
        <v>325</v>
      </c>
      <c r="C161" s="18" t="s">
        <v>39</v>
      </c>
      <c r="D161" s="28" t="s">
        <v>326</v>
      </c>
      <c r="E161" s="19">
        <v>25</v>
      </c>
      <c r="F161" s="20">
        <v>11.23</v>
      </c>
      <c r="G161" s="21">
        <f>E161*F161</f>
        <v>280.75</v>
      </c>
    </row>
    <row r="162" spans="1:7" ht="105" x14ac:dyDescent="0.25">
      <c r="A162" s="27" t="s">
        <v>327</v>
      </c>
      <c r="B162" s="27" t="s">
        <v>328</v>
      </c>
      <c r="C162" s="18" t="s">
        <v>43</v>
      </c>
      <c r="D162" s="28" t="s">
        <v>329</v>
      </c>
      <c r="E162" s="19">
        <v>1</v>
      </c>
      <c r="F162" s="20">
        <v>475.64</v>
      </c>
      <c r="G162" s="21">
        <f>E162*F162</f>
        <v>475.64</v>
      </c>
    </row>
    <row r="163" spans="1:7" ht="105" x14ac:dyDescent="0.25">
      <c r="A163" s="27" t="s">
        <v>330</v>
      </c>
      <c r="B163" s="27" t="s">
        <v>325</v>
      </c>
      <c r="C163" s="18" t="s">
        <v>39</v>
      </c>
      <c r="D163" s="28" t="s">
        <v>326</v>
      </c>
      <c r="E163" s="19">
        <v>90</v>
      </c>
      <c r="F163" s="20">
        <v>11.23</v>
      </c>
      <c r="G163" s="21">
        <f>E163*F163</f>
        <v>1010.7</v>
      </c>
    </row>
    <row r="164" spans="1:7" ht="30" x14ac:dyDescent="0.25">
      <c r="A164" s="27" t="s">
        <v>331</v>
      </c>
      <c r="B164" s="27" t="s">
        <v>332</v>
      </c>
      <c r="C164" s="18" t="s">
        <v>43</v>
      </c>
      <c r="D164" s="28" t="s">
        <v>333</v>
      </c>
      <c r="E164" s="19">
        <v>1</v>
      </c>
      <c r="F164" s="20">
        <v>1191.25</v>
      </c>
      <c r="G164" s="21">
        <f>E164*F164</f>
        <v>1191.25</v>
      </c>
    </row>
    <row r="165" spans="1:7" x14ac:dyDescent="0.25">
      <c r="A165" s="18"/>
      <c r="B165" s="18"/>
      <c r="C165" s="18"/>
      <c r="D165" s="28"/>
      <c r="E165" s="19"/>
      <c r="F165" s="20"/>
      <c r="G165" s="21"/>
    </row>
    <row r="166" spans="1:7" s="5" customFormat="1" ht="12.75" x14ac:dyDescent="0.2">
      <c r="A166" s="26" t="s">
        <v>334</v>
      </c>
      <c r="B166" s="26" t="s">
        <v>334</v>
      </c>
      <c r="C166" s="22"/>
      <c r="D166" s="34" t="s">
        <v>335</v>
      </c>
      <c r="E166" s="23"/>
      <c r="F166" s="24"/>
      <c r="G166" s="25">
        <f>SUM(G168:G184)</f>
        <v>92004.12</v>
      </c>
    </row>
    <row r="167" spans="1:7" x14ac:dyDescent="0.25">
      <c r="A167" s="18"/>
      <c r="B167" s="18"/>
      <c r="C167" s="18"/>
      <c r="D167" s="28"/>
      <c r="E167" s="19"/>
      <c r="F167" s="20"/>
      <c r="G167" s="21"/>
    </row>
    <row r="168" spans="1:7" ht="60" x14ac:dyDescent="0.25">
      <c r="A168" s="27" t="s">
        <v>336</v>
      </c>
      <c r="B168" s="27" t="s">
        <v>337</v>
      </c>
      <c r="C168" s="18" t="s">
        <v>43</v>
      </c>
      <c r="D168" s="28" t="s">
        <v>338</v>
      </c>
      <c r="E168" s="19">
        <v>1</v>
      </c>
      <c r="F168" s="20">
        <v>1708.7</v>
      </c>
      <c r="G168" s="21">
        <f>E168*F168</f>
        <v>1708.7</v>
      </c>
    </row>
    <row r="169" spans="1:7" ht="45" x14ac:dyDescent="0.25">
      <c r="A169" s="27" t="s">
        <v>339</v>
      </c>
      <c r="B169" s="27" t="s">
        <v>340</v>
      </c>
      <c r="C169" s="18" t="s">
        <v>43</v>
      </c>
      <c r="D169" s="28" t="s">
        <v>341</v>
      </c>
      <c r="E169" s="19">
        <v>2</v>
      </c>
      <c r="F169" s="20">
        <v>214.13</v>
      </c>
      <c r="G169" s="21">
        <f>E169*F169</f>
        <v>428.26</v>
      </c>
    </row>
    <row r="170" spans="1:7" ht="90" x14ac:dyDescent="0.25">
      <c r="A170" s="27" t="s">
        <v>342</v>
      </c>
      <c r="B170" s="27" t="s">
        <v>343</v>
      </c>
      <c r="C170" s="18" t="s">
        <v>43</v>
      </c>
      <c r="D170" s="28" t="s">
        <v>344</v>
      </c>
      <c r="E170" s="19">
        <v>2</v>
      </c>
      <c r="F170" s="20">
        <v>473.98</v>
      </c>
      <c r="G170" s="21">
        <f>E170*F170</f>
        <v>947.96</v>
      </c>
    </row>
    <row r="171" spans="1:7" ht="30" x14ac:dyDescent="0.25">
      <c r="A171" s="27" t="s">
        <v>345</v>
      </c>
      <c r="B171" s="27" t="s">
        <v>346</v>
      </c>
      <c r="C171" s="18" t="s">
        <v>43</v>
      </c>
      <c r="D171" s="28" t="s">
        <v>347</v>
      </c>
      <c r="E171" s="19">
        <v>1</v>
      </c>
      <c r="F171" s="20">
        <v>1446.76</v>
      </c>
      <c r="G171" s="21">
        <f>E171*F171</f>
        <v>1446.76</v>
      </c>
    </row>
    <row r="172" spans="1:7" ht="75" x14ac:dyDescent="0.25">
      <c r="A172" s="27" t="s">
        <v>348</v>
      </c>
      <c r="B172" s="27" t="s">
        <v>349</v>
      </c>
      <c r="C172" s="18" t="s">
        <v>43</v>
      </c>
      <c r="D172" s="28" t="s">
        <v>350</v>
      </c>
      <c r="E172" s="19">
        <v>1</v>
      </c>
      <c r="F172" s="20">
        <v>376.16</v>
      </c>
      <c r="G172" s="21">
        <f>E172*F172</f>
        <v>376.16</v>
      </c>
    </row>
    <row r="173" spans="1:7" ht="30" x14ac:dyDescent="0.25">
      <c r="A173" s="27" t="s">
        <v>351</v>
      </c>
      <c r="B173" s="27" t="s">
        <v>352</v>
      </c>
      <c r="C173" s="18" t="s">
        <v>43</v>
      </c>
      <c r="D173" s="28" t="s">
        <v>353</v>
      </c>
      <c r="E173" s="19">
        <v>1</v>
      </c>
      <c r="F173" s="20">
        <v>289.35000000000002</v>
      </c>
      <c r="G173" s="21">
        <f>E173*F173</f>
        <v>289.35000000000002</v>
      </c>
    </row>
    <row r="174" spans="1:7" ht="60" x14ac:dyDescent="0.25">
      <c r="A174" s="27" t="s">
        <v>354</v>
      </c>
      <c r="B174" s="27" t="s">
        <v>355</v>
      </c>
      <c r="C174" s="18" t="s">
        <v>43</v>
      </c>
      <c r="D174" s="28" t="s">
        <v>356</v>
      </c>
      <c r="E174" s="19">
        <v>11</v>
      </c>
      <c r="F174" s="20">
        <v>1408.9</v>
      </c>
      <c r="G174" s="21">
        <f>E174*F174</f>
        <v>15497.9</v>
      </c>
    </row>
    <row r="175" spans="1:7" ht="90" x14ac:dyDescent="0.25">
      <c r="A175" s="27" t="s">
        <v>357</v>
      </c>
      <c r="B175" s="27" t="s">
        <v>358</v>
      </c>
      <c r="C175" s="18" t="s">
        <v>118</v>
      </c>
      <c r="D175" s="28" t="s">
        <v>359</v>
      </c>
      <c r="E175" s="19">
        <v>127</v>
      </c>
      <c r="F175" s="20">
        <v>6.56</v>
      </c>
      <c r="G175" s="21">
        <f>E175*F175</f>
        <v>833.12</v>
      </c>
    </row>
    <row r="176" spans="1:7" ht="30" x14ac:dyDescent="0.25">
      <c r="A176" s="27" t="s">
        <v>360</v>
      </c>
      <c r="B176" s="27" t="s">
        <v>292</v>
      </c>
      <c r="C176" s="18" t="s">
        <v>43</v>
      </c>
      <c r="D176" s="28" t="s">
        <v>293</v>
      </c>
      <c r="E176" s="19">
        <v>1</v>
      </c>
      <c r="F176" s="20">
        <v>56.4</v>
      </c>
      <c r="G176" s="21">
        <f>E176*F176</f>
        <v>56.4</v>
      </c>
    </row>
    <row r="177" spans="1:7" ht="45" x14ac:dyDescent="0.25">
      <c r="A177" s="27" t="s">
        <v>361</v>
      </c>
      <c r="B177" s="27" t="s">
        <v>362</v>
      </c>
      <c r="C177" s="18" t="s">
        <v>43</v>
      </c>
      <c r="D177" s="28" t="s">
        <v>363</v>
      </c>
      <c r="E177" s="19">
        <v>1</v>
      </c>
      <c r="F177" s="20">
        <v>156.25</v>
      </c>
      <c r="G177" s="21">
        <f>E177*F177</f>
        <v>156.25</v>
      </c>
    </row>
    <row r="178" spans="1:7" ht="285" x14ac:dyDescent="0.25">
      <c r="A178" s="27" t="s">
        <v>364</v>
      </c>
      <c r="B178" s="27" t="s">
        <v>365</v>
      </c>
      <c r="C178" s="18" t="s">
        <v>43</v>
      </c>
      <c r="D178" s="28" t="s">
        <v>366</v>
      </c>
      <c r="E178" s="19">
        <v>2</v>
      </c>
      <c r="F178" s="20">
        <v>13437.5</v>
      </c>
      <c r="G178" s="21">
        <f>E178*F178</f>
        <v>26875</v>
      </c>
    </row>
    <row r="179" spans="1:7" ht="60" x14ac:dyDescent="0.25">
      <c r="A179" s="27" t="s">
        <v>367</v>
      </c>
      <c r="B179" s="27" t="s">
        <v>368</v>
      </c>
      <c r="C179" s="18" t="s">
        <v>43</v>
      </c>
      <c r="D179" s="28" t="s">
        <v>369</v>
      </c>
      <c r="E179" s="19">
        <v>2</v>
      </c>
      <c r="F179" s="20">
        <v>1624.38</v>
      </c>
      <c r="G179" s="21">
        <f>E179*F179</f>
        <v>3248.76</v>
      </c>
    </row>
    <row r="180" spans="1:7" x14ac:dyDescent="0.25">
      <c r="A180" s="27" t="s">
        <v>370</v>
      </c>
      <c r="B180" s="27" t="s">
        <v>371</v>
      </c>
      <c r="C180" s="18" t="s">
        <v>43</v>
      </c>
      <c r="D180" s="28" t="s">
        <v>372</v>
      </c>
      <c r="E180" s="19">
        <v>1</v>
      </c>
      <c r="F180" s="20">
        <v>1875</v>
      </c>
      <c r="G180" s="21">
        <f>E180*F180</f>
        <v>1875</v>
      </c>
    </row>
    <row r="181" spans="1:7" x14ac:dyDescent="0.25">
      <c r="A181" s="27" t="s">
        <v>373</v>
      </c>
      <c r="B181" s="27" t="s">
        <v>374</v>
      </c>
      <c r="C181" s="18" t="s">
        <v>43</v>
      </c>
      <c r="D181" s="28" t="s">
        <v>375</v>
      </c>
      <c r="E181" s="19">
        <v>30</v>
      </c>
      <c r="F181" s="20">
        <v>150</v>
      </c>
      <c r="G181" s="21">
        <f>E181*F181</f>
        <v>4500</v>
      </c>
    </row>
    <row r="182" spans="1:7" ht="75" x14ac:dyDescent="0.25">
      <c r="A182" s="27" t="s">
        <v>376</v>
      </c>
      <c r="B182" s="27" t="s">
        <v>307</v>
      </c>
      <c r="C182" s="18" t="s">
        <v>118</v>
      </c>
      <c r="D182" s="28" t="s">
        <v>308</v>
      </c>
      <c r="E182" s="19">
        <v>275</v>
      </c>
      <c r="F182" s="20">
        <v>117.78</v>
      </c>
      <c r="G182" s="21">
        <f>E182*F182</f>
        <v>32389.5</v>
      </c>
    </row>
    <row r="183" spans="1:7" ht="75" x14ac:dyDescent="0.25">
      <c r="A183" s="27" t="s">
        <v>377</v>
      </c>
      <c r="B183" s="27" t="s">
        <v>378</v>
      </c>
      <c r="C183" s="18" t="s">
        <v>43</v>
      </c>
      <c r="D183" s="28" t="s">
        <v>379</v>
      </c>
      <c r="E183" s="19">
        <v>2</v>
      </c>
      <c r="F183" s="20">
        <v>312.5</v>
      </c>
      <c r="G183" s="21">
        <f>E183*F183</f>
        <v>625</v>
      </c>
    </row>
    <row r="184" spans="1:7" ht="75" x14ac:dyDescent="0.25">
      <c r="A184" s="27" t="s">
        <v>380</v>
      </c>
      <c r="B184" s="27" t="s">
        <v>381</v>
      </c>
      <c r="C184" s="18" t="s">
        <v>43</v>
      </c>
      <c r="D184" s="28" t="s">
        <v>382</v>
      </c>
      <c r="E184" s="19">
        <v>3</v>
      </c>
      <c r="F184" s="20">
        <v>250</v>
      </c>
      <c r="G184" s="21">
        <f>E184*F184</f>
        <v>750</v>
      </c>
    </row>
    <row r="185" spans="1:7" x14ac:dyDescent="0.25">
      <c r="A185" s="18"/>
      <c r="B185" s="18"/>
      <c r="C185" s="18"/>
      <c r="D185" s="28"/>
      <c r="E185" s="19"/>
      <c r="F185" s="20"/>
      <c r="G185" s="21"/>
    </row>
    <row r="186" spans="1:7" s="5" customFormat="1" ht="12.75" x14ac:dyDescent="0.2">
      <c r="A186" s="26" t="s">
        <v>383</v>
      </c>
      <c r="B186" s="26" t="s">
        <v>384</v>
      </c>
      <c r="C186" s="22"/>
      <c r="D186" s="34" t="s">
        <v>385</v>
      </c>
      <c r="E186" s="23"/>
      <c r="F186" s="24"/>
      <c r="G186" s="25">
        <f>SUM(G188:G188)</f>
        <v>975</v>
      </c>
    </row>
    <row r="187" spans="1:7" x14ac:dyDescent="0.25">
      <c r="A187" s="18"/>
      <c r="B187" s="18"/>
      <c r="C187" s="18"/>
      <c r="D187" s="28"/>
      <c r="E187" s="19"/>
      <c r="F187" s="20"/>
      <c r="G187" s="21"/>
    </row>
    <row r="188" spans="1:7" ht="45" x14ac:dyDescent="0.25">
      <c r="A188" s="27" t="s">
        <v>386</v>
      </c>
      <c r="B188" s="27" t="s">
        <v>387</v>
      </c>
      <c r="C188" s="18" t="s">
        <v>43</v>
      </c>
      <c r="D188" s="28" t="s">
        <v>388</v>
      </c>
      <c r="E188" s="19">
        <v>1</v>
      </c>
      <c r="F188" s="20">
        <v>975</v>
      </c>
      <c r="G188" s="21">
        <f>E188*F188</f>
        <v>975</v>
      </c>
    </row>
    <row r="189" spans="1:7" x14ac:dyDescent="0.25">
      <c r="A189" s="18"/>
      <c r="B189" s="18"/>
      <c r="C189" s="18"/>
      <c r="D189" s="28"/>
      <c r="E189" s="19"/>
      <c r="F189" s="20"/>
      <c r="G189" s="21"/>
    </row>
    <row r="190" spans="1:7" s="5" customFormat="1" ht="12.75" x14ac:dyDescent="0.2">
      <c r="A190" s="26" t="s">
        <v>389</v>
      </c>
      <c r="B190" s="26" t="s">
        <v>389</v>
      </c>
      <c r="C190" s="22"/>
      <c r="D190" s="34" t="s">
        <v>390</v>
      </c>
      <c r="E190" s="23"/>
      <c r="F190" s="24"/>
      <c r="G190" s="25">
        <f>G192+G217+G224+G230+G260+G269</f>
        <v>257688.97</v>
      </c>
    </row>
    <row r="191" spans="1:7" x14ac:dyDescent="0.25">
      <c r="A191" s="18"/>
      <c r="B191" s="18"/>
      <c r="C191" s="18"/>
      <c r="D191" s="28"/>
      <c r="E191" s="19"/>
      <c r="F191" s="20"/>
      <c r="G191" s="21"/>
    </row>
    <row r="192" spans="1:7" s="5" customFormat="1" ht="12.75" x14ac:dyDescent="0.2">
      <c r="A192" s="26" t="s">
        <v>391</v>
      </c>
      <c r="B192" s="26" t="s">
        <v>391</v>
      </c>
      <c r="C192" s="22"/>
      <c r="D192" s="34" t="s">
        <v>392</v>
      </c>
      <c r="E192" s="23"/>
      <c r="F192" s="24"/>
      <c r="G192" s="25">
        <f>G194+G199+G206</f>
        <v>96252.43</v>
      </c>
    </row>
    <row r="193" spans="1:7" x14ac:dyDescent="0.25">
      <c r="A193" s="18"/>
      <c r="B193" s="18"/>
      <c r="C193" s="18"/>
      <c r="D193" s="28"/>
      <c r="E193" s="19"/>
      <c r="F193" s="20"/>
      <c r="G193" s="21"/>
    </row>
    <row r="194" spans="1:7" s="5" customFormat="1" ht="12.75" x14ac:dyDescent="0.2">
      <c r="A194" s="26" t="s">
        <v>393</v>
      </c>
      <c r="B194" s="26" t="s">
        <v>393</v>
      </c>
      <c r="C194" s="22"/>
      <c r="D194" s="34" t="s">
        <v>13</v>
      </c>
      <c r="E194" s="23"/>
      <c r="F194" s="24"/>
      <c r="G194" s="25">
        <f>SUM(G196:G197)</f>
        <v>85217.16</v>
      </c>
    </row>
    <row r="195" spans="1:7" x14ac:dyDescent="0.25">
      <c r="A195" s="18"/>
      <c r="B195" s="18"/>
      <c r="C195" s="18"/>
      <c r="D195" s="28"/>
      <c r="E195" s="19"/>
      <c r="F195" s="20"/>
      <c r="G195" s="21"/>
    </row>
    <row r="196" spans="1:7" ht="90" x14ac:dyDescent="0.25">
      <c r="A196" s="27" t="s">
        <v>394</v>
      </c>
      <c r="B196" s="27" t="s">
        <v>29</v>
      </c>
      <c r="C196" s="18" t="s">
        <v>16</v>
      </c>
      <c r="D196" s="28" t="s">
        <v>30</v>
      </c>
      <c r="E196" s="19">
        <v>53859.21</v>
      </c>
      <c r="F196" s="20">
        <v>1.31</v>
      </c>
      <c r="G196" s="21">
        <f>E196*F196</f>
        <v>70555.570000000007</v>
      </c>
    </row>
    <row r="197" spans="1:7" ht="120" x14ac:dyDescent="0.25">
      <c r="A197" s="27" t="s">
        <v>395</v>
      </c>
      <c r="B197" s="27" t="s">
        <v>22</v>
      </c>
      <c r="C197" s="18" t="s">
        <v>16</v>
      </c>
      <c r="D197" s="28" t="s">
        <v>23</v>
      </c>
      <c r="E197" s="19">
        <v>6851.21</v>
      </c>
      <c r="F197" s="20">
        <v>2.14</v>
      </c>
      <c r="G197" s="21">
        <f>E197*F197</f>
        <v>14661.59</v>
      </c>
    </row>
    <row r="198" spans="1:7" x14ac:dyDescent="0.25">
      <c r="A198" s="18"/>
      <c r="B198" s="18"/>
      <c r="C198" s="18"/>
      <c r="D198" s="28"/>
      <c r="E198" s="19"/>
      <c r="F198" s="20"/>
      <c r="G198" s="21"/>
    </row>
    <row r="199" spans="1:7" s="5" customFormat="1" ht="12.75" x14ac:dyDescent="0.2">
      <c r="A199" s="26" t="s">
        <v>396</v>
      </c>
      <c r="B199" s="26" t="s">
        <v>396</v>
      </c>
      <c r="C199" s="22"/>
      <c r="D199" s="34" t="s">
        <v>397</v>
      </c>
      <c r="E199" s="23"/>
      <c r="F199" s="24"/>
      <c r="G199" s="25">
        <f>SUM(G201:G204)</f>
        <v>7386.45</v>
      </c>
    </row>
    <row r="200" spans="1:7" x14ac:dyDescent="0.25">
      <c r="A200" s="18"/>
      <c r="B200" s="18"/>
      <c r="C200" s="18"/>
      <c r="D200" s="28"/>
      <c r="E200" s="19"/>
      <c r="F200" s="20"/>
      <c r="G200" s="21"/>
    </row>
    <row r="201" spans="1:7" ht="165" x14ac:dyDescent="0.25">
      <c r="A201" s="27" t="s">
        <v>398</v>
      </c>
      <c r="B201" s="27" t="s">
        <v>130</v>
      </c>
      <c r="C201" s="18" t="s">
        <v>43</v>
      </c>
      <c r="D201" s="28" t="s">
        <v>131</v>
      </c>
      <c r="E201" s="19">
        <v>2</v>
      </c>
      <c r="F201" s="20">
        <v>916.91</v>
      </c>
      <c r="G201" s="21">
        <f>E201*F201</f>
        <v>1833.82</v>
      </c>
    </row>
    <row r="202" spans="1:7" ht="180" x14ac:dyDescent="0.25">
      <c r="A202" s="27" t="s">
        <v>399</v>
      </c>
      <c r="B202" s="27" t="s">
        <v>400</v>
      </c>
      <c r="C202" s="18" t="s">
        <v>43</v>
      </c>
      <c r="D202" s="28" t="s">
        <v>401</v>
      </c>
      <c r="E202" s="19">
        <v>2</v>
      </c>
      <c r="F202" s="20">
        <v>2620</v>
      </c>
      <c r="G202" s="21">
        <f>E202*F202</f>
        <v>5240</v>
      </c>
    </row>
    <row r="203" spans="1:7" ht="60" x14ac:dyDescent="0.25">
      <c r="A203" s="27" t="s">
        <v>402</v>
      </c>
      <c r="B203" s="27" t="s">
        <v>403</v>
      </c>
      <c r="C203" s="18" t="s">
        <v>43</v>
      </c>
      <c r="D203" s="28" t="s">
        <v>404</v>
      </c>
      <c r="E203" s="19">
        <v>3</v>
      </c>
      <c r="F203" s="20">
        <v>39.53</v>
      </c>
      <c r="G203" s="21">
        <f>E203*F203</f>
        <v>118.59</v>
      </c>
    </row>
    <row r="204" spans="1:7" ht="45" x14ac:dyDescent="0.25">
      <c r="A204" s="27" t="s">
        <v>405</v>
      </c>
      <c r="B204" s="27" t="s">
        <v>406</v>
      </c>
      <c r="C204" s="18" t="s">
        <v>43</v>
      </c>
      <c r="D204" s="28" t="s">
        <v>407</v>
      </c>
      <c r="E204" s="19">
        <v>3</v>
      </c>
      <c r="F204" s="20">
        <v>64.680000000000007</v>
      </c>
      <c r="G204" s="21">
        <f>E204*F204</f>
        <v>194.04</v>
      </c>
    </row>
    <row r="205" spans="1:7" x14ac:dyDescent="0.25">
      <c r="A205" s="18"/>
      <c r="B205" s="18"/>
      <c r="C205" s="18"/>
      <c r="D205" s="28"/>
      <c r="E205" s="19"/>
      <c r="F205" s="20"/>
      <c r="G205" s="21"/>
    </row>
    <row r="206" spans="1:7" s="5" customFormat="1" ht="12.75" x14ac:dyDescent="0.2">
      <c r="A206" s="26" t="s">
        <v>408</v>
      </c>
      <c r="B206" s="26" t="s">
        <v>408</v>
      </c>
      <c r="C206" s="22"/>
      <c r="D206" s="34" t="s">
        <v>168</v>
      </c>
      <c r="E206" s="23"/>
      <c r="F206" s="24"/>
      <c r="G206" s="25">
        <f>SUM(G208:G215)</f>
        <v>3648.82</v>
      </c>
    </row>
    <row r="207" spans="1:7" x14ac:dyDescent="0.25">
      <c r="A207" s="18"/>
      <c r="B207" s="18"/>
      <c r="C207" s="18"/>
      <c r="D207" s="28"/>
      <c r="E207" s="19"/>
      <c r="F207" s="20"/>
      <c r="G207" s="21"/>
    </row>
    <row r="208" spans="1:7" ht="60" x14ac:dyDescent="0.25">
      <c r="A208" s="27" t="s">
        <v>409</v>
      </c>
      <c r="B208" s="27" t="s">
        <v>35</v>
      </c>
      <c r="C208" s="18" t="s">
        <v>16</v>
      </c>
      <c r="D208" s="28" t="s">
        <v>36</v>
      </c>
      <c r="E208" s="19">
        <v>8</v>
      </c>
      <c r="F208" s="20">
        <v>17.53</v>
      </c>
      <c r="G208" s="21">
        <f>E208*F208</f>
        <v>140.24</v>
      </c>
    </row>
    <row r="209" spans="1:7" ht="135" x14ac:dyDescent="0.25">
      <c r="A209" s="27" t="s">
        <v>410</v>
      </c>
      <c r="B209" s="27" t="s">
        <v>48</v>
      </c>
      <c r="C209" s="18" t="s">
        <v>16</v>
      </c>
      <c r="D209" s="28" t="s">
        <v>49</v>
      </c>
      <c r="E209" s="19">
        <v>7.5</v>
      </c>
      <c r="F209" s="20">
        <v>6.55</v>
      </c>
      <c r="G209" s="21">
        <f>E209*F209</f>
        <v>49.13</v>
      </c>
    </row>
    <row r="210" spans="1:7" ht="60" x14ac:dyDescent="0.25">
      <c r="A210" s="27" t="s">
        <v>411</v>
      </c>
      <c r="B210" s="27" t="s">
        <v>84</v>
      </c>
      <c r="C210" s="18" t="s">
        <v>39</v>
      </c>
      <c r="D210" s="28" t="s">
        <v>85</v>
      </c>
      <c r="E210" s="19">
        <v>237</v>
      </c>
      <c r="F210" s="20">
        <v>3.5</v>
      </c>
      <c r="G210" s="21">
        <f>E210*F210</f>
        <v>829.5</v>
      </c>
    </row>
    <row r="211" spans="1:7" ht="105" x14ac:dyDescent="0.25">
      <c r="A211" s="27" t="s">
        <v>412</v>
      </c>
      <c r="B211" s="27" t="s">
        <v>60</v>
      </c>
      <c r="C211" s="18" t="s">
        <v>16</v>
      </c>
      <c r="D211" s="28" t="s">
        <v>61</v>
      </c>
      <c r="E211" s="19">
        <v>0.9</v>
      </c>
      <c r="F211" s="20">
        <v>103.76</v>
      </c>
      <c r="G211" s="21">
        <f>E211*F211</f>
        <v>93.38</v>
      </c>
    </row>
    <row r="212" spans="1:7" ht="105" x14ac:dyDescent="0.25">
      <c r="A212" s="27" t="s">
        <v>413</v>
      </c>
      <c r="B212" s="27" t="s">
        <v>414</v>
      </c>
      <c r="C212" s="18" t="s">
        <v>179</v>
      </c>
      <c r="D212" s="28" t="s">
        <v>180</v>
      </c>
      <c r="E212" s="19">
        <v>745.47</v>
      </c>
      <c r="F212" s="20">
        <v>1.7</v>
      </c>
      <c r="G212" s="21">
        <f>E212*F212</f>
        <v>1267.3</v>
      </c>
    </row>
    <row r="213" spans="1:7" ht="90" x14ac:dyDescent="0.25">
      <c r="A213" s="27" t="s">
        <v>415</v>
      </c>
      <c r="B213" s="27" t="s">
        <v>245</v>
      </c>
      <c r="C213" s="18" t="s">
        <v>16</v>
      </c>
      <c r="D213" s="28" t="s">
        <v>246</v>
      </c>
      <c r="E213" s="19">
        <v>8.8000000000000007</v>
      </c>
      <c r="F213" s="20">
        <v>112.94</v>
      </c>
      <c r="G213" s="21">
        <f>E213*F213</f>
        <v>993.87</v>
      </c>
    </row>
    <row r="214" spans="1:7" ht="90" x14ac:dyDescent="0.25">
      <c r="A214" s="27" t="s">
        <v>416</v>
      </c>
      <c r="B214" s="27" t="s">
        <v>417</v>
      </c>
      <c r="C214" s="18" t="s">
        <v>26</v>
      </c>
      <c r="D214" s="28" t="s">
        <v>418</v>
      </c>
      <c r="E214" s="19">
        <v>4.8</v>
      </c>
      <c r="F214" s="20">
        <v>32.14</v>
      </c>
      <c r="G214" s="21">
        <f>E214*F214</f>
        <v>154.27000000000001</v>
      </c>
    </row>
    <row r="215" spans="1:7" ht="150" x14ac:dyDescent="0.25">
      <c r="A215" s="27" t="s">
        <v>419</v>
      </c>
      <c r="B215" s="27" t="s">
        <v>420</v>
      </c>
      <c r="C215" s="18" t="s">
        <v>16</v>
      </c>
      <c r="D215" s="28" t="s">
        <v>421</v>
      </c>
      <c r="E215" s="19">
        <v>7.5</v>
      </c>
      <c r="F215" s="20">
        <v>16.149999999999999</v>
      </c>
      <c r="G215" s="21">
        <f>E215*F215</f>
        <v>121.13</v>
      </c>
    </row>
    <row r="216" spans="1:7" x14ac:dyDescent="0.25">
      <c r="A216" s="18"/>
      <c r="B216" s="18"/>
      <c r="C216" s="18"/>
      <c r="D216" s="28"/>
      <c r="E216" s="19"/>
      <c r="F216" s="20"/>
      <c r="G216" s="21"/>
    </row>
    <row r="217" spans="1:7" s="5" customFormat="1" ht="12.75" x14ac:dyDescent="0.2">
      <c r="A217" s="26" t="s">
        <v>422</v>
      </c>
      <c r="B217" s="26" t="s">
        <v>422</v>
      </c>
      <c r="C217" s="22"/>
      <c r="D217" s="34" t="s">
        <v>423</v>
      </c>
      <c r="E217" s="23"/>
      <c r="F217" s="24"/>
      <c r="G217" s="25">
        <f>SUM(G219:G222)</f>
        <v>40236.15</v>
      </c>
    </row>
    <row r="218" spans="1:7" x14ac:dyDescent="0.25">
      <c r="A218" s="18"/>
      <c r="B218" s="18"/>
      <c r="C218" s="18"/>
      <c r="D218" s="28"/>
      <c r="E218" s="19"/>
      <c r="F218" s="20"/>
      <c r="G218" s="21"/>
    </row>
    <row r="219" spans="1:7" ht="60" x14ac:dyDescent="0.25">
      <c r="A219" s="27" t="s">
        <v>424</v>
      </c>
      <c r="B219" s="27" t="s">
        <v>25</v>
      </c>
      <c r="C219" s="18" t="s">
        <v>26</v>
      </c>
      <c r="D219" s="28" t="s">
        <v>27</v>
      </c>
      <c r="E219" s="19">
        <v>9832</v>
      </c>
      <c r="F219" s="20">
        <v>0.56000000000000005</v>
      </c>
      <c r="G219" s="21">
        <f>E219*F219</f>
        <v>5505.92</v>
      </c>
    </row>
    <row r="220" spans="1:7" ht="150" x14ac:dyDescent="0.25">
      <c r="A220" s="27" t="s">
        <v>425</v>
      </c>
      <c r="B220" s="27" t="s">
        <v>420</v>
      </c>
      <c r="C220" s="18" t="s">
        <v>16</v>
      </c>
      <c r="D220" s="28" t="s">
        <v>421</v>
      </c>
      <c r="E220" s="19">
        <v>1670.7</v>
      </c>
      <c r="F220" s="20">
        <v>16.149999999999999</v>
      </c>
      <c r="G220" s="21">
        <f>E220*F220</f>
        <v>26981.81</v>
      </c>
    </row>
    <row r="221" spans="1:7" ht="60" x14ac:dyDescent="0.25">
      <c r="A221" s="27" t="s">
        <v>426</v>
      </c>
      <c r="B221" s="27" t="s">
        <v>84</v>
      </c>
      <c r="C221" s="18" t="s">
        <v>39</v>
      </c>
      <c r="D221" s="28" t="s">
        <v>85</v>
      </c>
      <c r="E221" s="19">
        <v>140</v>
      </c>
      <c r="F221" s="20">
        <v>3.5</v>
      </c>
      <c r="G221" s="21">
        <f>E221*F221</f>
        <v>490</v>
      </c>
    </row>
    <row r="222" spans="1:7" ht="60" x14ac:dyDescent="0.25">
      <c r="A222" s="27" t="s">
        <v>427</v>
      </c>
      <c r="B222" s="27" t="s">
        <v>428</v>
      </c>
      <c r="C222" s="18" t="s">
        <v>39</v>
      </c>
      <c r="D222" s="28" t="s">
        <v>429</v>
      </c>
      <c r="E222" s="19">
        <v>283.2</v>
      </c>
      <c r="F222" s="20">
        <v>25.63</v>
      </c>
      <c r="G222" s="21">
        <f>E222*F222</f>
        <v>7258.42</v>
      </c>
    </row>
    <row r="223" spans="1:7" x14ac:dyDescent="0.25">
      <c r="A223" s="18"/>
      <c r="B223" s="18"/>
      <c r="C223" s="18"/>
      <c r="D223" s="28"/>
      <c r="E223" s="19"/>
      <c r="F223" s="20"/>
      <c r="G223" s="21"/>
    </row>
    <row r="224" spans="1:7" s="5" customFormat="1" ht="25.5" x14ac:dyDescent="0.2">
      <c r="A224" s="26" t="s">
        <v>430</v>
      </c>
      <c r="B224" s="26" t="s">
        <v>430</v>
      </c>
      <c r="C224" s="22"/>
      <c r="D224" s="34" t="s">
        <v>431</v>
      </c>
      <c r="E224" s="23"/>
      <c r="F224" s="24"/>
      <c r="G224" s="25">
        <f>SUM(G226:G228)</f>
        <v>16161.25</v>
      </c>
    </row>
    <row r="225" spans="1:7" x14ac:dyDescent="0.25">
      <c r="A225" s="18"/>
      <c r="B225" s="18"/>
      <c r="C225" s="18"/>
      <c r="D225" s="28"/>
      <c r="E225" s="19"/>
      <c r="F225" s="20"/>
      <c r="G225" s="21"/>
    </row>
    <row r="226" spans="1:7" ht="90" x14ac:dyDescent="0.25">
      <c r="A226" s="27" t="s">
        <v>432</v>
      </c>
      <c r="B226" s="27" t="s">
        <v>433</v>
      </c>
      <c r="C226" s="18" t="s">
        <v>434</v>
      </c>
      <c r="D226" s="28" t="s">
        <v>435</v>
      </c>
      <c r="E226" s="19">
        <v>3395</v>
      </c>
      <c r="F226" s="20">
        <v>1.06</v>
      </c>
      <c r="G226" s="21">
        <f>E226*F226</f>
        <v>3598.7</v>
      </c>
    </row>
    <row r="227" spans="1:7" ht="75" x14ac:dyDescent="0.25">
      <c r="A227" s="27" t="s">
        <v>436</v>
      </c>
      <c r="B227" s="27" t="s">
        <v>437</v>
      </c>
      <c r="C227" s="18" t="s">
        <v>26</v>
      </c>
      <c r="D227" s="28" t="s">
        <v>438</v>
      </c>
      <c r="E227" s="19">
        <v>315</v>
      </c>
      <c r="F227" s="20">
        <v>17.29</v>
      </c>
      <c r="G227" s="21">
        <f>E227*F227</f>
        <v>5446.35</v>
      </c>
    </row>
    <row r="228" spans="1:7" ht="75" x14ac:dyDescent="0.25">
      <c r="A228" s="27" t="s">
        <v>439</v>
      </c>
      <c r="B228" s="27" t="s">
        <v>440</v>
      </c>
      <c r="C228" s="18" t="s">
        <v>26</v>
      </c>
      <c r="D228" s="28" t="s">
        <v>441</v>
      </c>
      <c r="E228" s="19">
        <v>364</v>
      </c>
      <c r="F228" s="20">
        <v>19.55</v>
      </c>
      <c r="G228" s="21">
        <f>E228*F228</f>
        <v>7116.2</v>
      </c>
    </row>
    <row r="229" spans="1:7" x14ac:dyDescent="0.25">
      <c r="A229" s="18"/>
      <c r="B229" s="18"/>
      <c r="C229" s="18"/>
      <c r="D229" s="28"/>
      <c r="E229" s="19"/>
      <c r="F229" s="20"/>
      <c r="G229" s="21"/>
    </row>
    <row r="230" spans="1:7" s="5" customFormat="1" ht="12.75" x14ac:dyDescent="0.2">
      <c r="A230" s="26" t="s">
        <v>442</v>
      </c>
      <c r="B230" s="26" t="s">
        <v>442</v>
      </c>
      <c r="C230" s="22"/>
      <c r="D230" s="34" t="s">
        <v>443</v>
      </c>
      <c r="E230" s="23"/>
      <c r="F230" s="24"/>
      <c r="G230" s="25">
        <f>G232+G250</f>
        <v>85817.65</v>
      </c>
    </row>
    <row r="231" spans="1:7" x14ac:dyDescent="0.25">
      <c r="A231" s="18"/>
      <c r="B231" s="18"/>
      <c r="C231" s="18"/>
      <c r="D231" s="28"/>
      <c r="E231" s="19"/>
      <c r="F231" s="20"/>
      <c r="G231" s="21"/>
    </row>
    <row r="232" spans="1:7" s="5" customFormat="1" ht="12.75" x14ac:dyDescent="0.2">
      <c r="A232" s="26" t="s">
        <v>444</v>
      </c>
      <c r="B232" s="26" t="s">
        <v>444</v>
      </c>
      <c r="C232" s="22"/>
      <c r="D232" s="34" t="s">
        <v>445</v>
      </c>
      <c r="E232" s="23"/>
      <c r="F232" s="24"/>
      <c r="G232" s="25">
        <f>SUM(G234:G248)</f>
        <v>62840.53</v>
      </c>
    </row>
    <row r="233" spans="1:7" x14ac:dyDescent="0.25">
      <c r="A233" s="18"/>
      <c r="B233" s="18"/>
      <c r="C233" s="18"/>
      <c r="D233" s="28"/>
      <c r="E233" s="19"/>
      <c r="F233" s="20"/>
      <c r="G233" s="21"/>
    </row>
    <row r="234" spans="1:7" ht="180" x14ac:dyDescent="0.25">
      <c r="A234" s="27" t="s">
        <v>446</v>
      </c>
      <c r="B234" s="27" t="s">
        <v>447</v>
      </c>
      <c r="C234" s="18" t="s">
        <v>118</v>
      </c>
      <c r="D234" s="28" t="s">
        <v>448</v>
      </c>
      <c r="E234" s="19">
        <v>10</v>
      </c>
      <c r="F234" s="20">
        <v>383.64</v>
      </c>
      <c r="G234" s="21">
        <f>E234*F234</f>
        <v>3836.4</v>
      </c>
    </row>
    <row r="235" spans="1:7" ht="120" x14ac:dyDescent="0.25">
      <c r="A235" s="27" t="s">
        <v>449</v>
      </c>
      <c r="B235" s="27" t="s">
        <v>450</v>
      </c>
      <c r="C235" s="18" t="s">
        <v>118</v>
      </c>
      <c r="D235" s="28" t="s">
        <v>451</v>
      </c>
      <c r="E235" s="19">
        <v>12</v>
      </c>
      <c r="F235" s="20">
        <v>944.5</v>
      </c>
      <c r="G235" s="21">
        <f>E235*F235</f>
        <v>11334</v>
      </c>
    </row>
    <row r="236" spans="1:7" ht="75" x14ac:dyDescent="0.25">
      <c r="A236" s="27" t="s">
        <v>452</v>
      </c>
      <c r="B236" s="27" t="s">
        <v>453</v>
      </c>
      <c r="C236" s="18" t="s">
        <v>118</v>
      </c>
      <c r="D236" s="28" t="s">
        <v>454</v>
      </c>
      <c r="E236" s="19">
        <v>5</v>
      </c>
      <c r="F236" s="20">
        <v>141.19999999999999</v>
      </c>
      <c r="G236" s="21">
        <f>E236*F236</f>
        <v>706</v>
      </c>
    </row>
    <row r="237" spans="1:7" ht="75" x14ac:dyDescent="0.25">
      <c r="A237" s="27" t="s">
        <v>455</v>
      </c>
      <c r="B237" s="27" t="s">
        <v>456</v>
      </c>
      <c r="C237" s="18" t="s">
        <v>16</v>
      </c>
      <c r="D237" s="28" t="s">
        <v>457</v>
      </c>
      <c r="E237" s="19">
        <v>27.14</v>
      </c>
      <c r="F237" s="20">
        <v>37.450000000000003</v>
      </c>
      <c r="G237" s="21">
        <f>E237*F237</f>
        <v>1016.39</v>
      </c>
    </row>
    <row r="238" spans="1:7" ht="135" x14ac:dyDescent="0.25">
      <c r="A238" s="27" t="s">
        <v>458</v>
      </c>
      <c r="B238" s="27" t="s">
        <v>48</v>
      </c>
      <c r="C238" s="18" t="s">
        <v>16</v>
      </c>
      <c r="D238" s="28" t="s">
        <v>49</v>
      </c>
      <c r="E238" s="19">
        <v>1136.8499999999999</v>
      </c>
      <c r="F238" s="20">
        <v>6.55</v>
      </c>
      <c r="G238" s="21">
        <f>E238*F238</f>
        <v>7446.37</v>
      </c>
    </row>
    <row r="239" spans="1:7" ht="135" x14ac:dyDescent="0.25">
      <c r="A239" s="27" t="s">
        <v>459</v>
      </c>
      <c r="B239" s="27" t="s">
        <v>460</v>
      </c>
      <c r="C239" s="18" t="s">
        <v>16</v>
      </c>
      <c r="D239" s="28" t="s">
        <v>461</v>
      </c>
      <c r="E239" s="19">
        <v>42.6</v>
      </c>
      <c r="F239" s="20">
        <v>20.18</v>
      </c>
      <c r="G239" s="21">
        <f>E239*F239</f>
        <v>859.67</v>
      </c>
    </row>
    <row r="240" spans="1:7" ht="60" x14ac:dyDescent="0.25">
      <c r="A240" s="27" t="s">
        <v>462</v>
      </c>
      <c r="B240" s="27" t="s">
        <v>254</v>
      </c>
      <c r="C240" s="18" t="s">
        <v>26</v>
      </c>
      <c r="D240" s="28" t="s">
        <v>255</v>
      </c>
      <c r="E240" s="19">
        <v>391.8</v>
      </c>
      <c r="F240" s="20">
        <v>3.54</v>
      </c>
      <c r="G240" s="21">
        <f>E240*F240</f>
        <v>1386.97</v>
      </c>
    </row>
    <row r="241" spans="1:7" ht="45" x14ac:dyDescent="0.25">
      <c r="A241" s="27" t="s">
        <v>463</v>
      </c>
      <c r="B241" s="27" t="s">
        <v>464</v>
      </c>
      <c r="C241" s="18" t="s">
        <v>16</v>
      </c>
      <c r="D241" s="28" t="s">
        <v>465</v>
      </c>
      <c r="E241" s="19">
        <v>48.2</v>
      </c>
      <c r="F241" s="20">
        <v>28.64</v>
      </c>
      <c r="G241" s="21">
        <f>E241*F241</f>
        <v>1380.45</v>
      </c>
    </row>
    <row r="242" spans="1:7" ht="75" x14ac:dyDescent="0.25">
      <c r="A242" s="27" t="s">
        <v>466</v>
      </c>
      <c r="B242" s="27" t="s">
        <v>467</v>
      </c>
      <c r="C242" s="18" t="s">
        <v>16</v>
      </c>
      <c r="D242" s="28" t="s">
        <v>468</v>
      </c>
      <c r="E242" s="19">
        <v>848.64</v>
      </c>
      <c r="F242" s="20">
        <v>23.93</v>
      </c>
      <c r="G242" s="21">
        <f>E242*F242</f>
        <v>20307.96</v>
      </c>
    </row>
    <row r="243" spans="1:7" ht="105" x14ac:dyDescent="0.25">
      <c r="A243" s="27" t="s">
        <v>469</v>
      </c>
      <c r="B243" s="27" t="s">
        <v>54</v>
      </c>
      <c r="C243" s="18" t="s">
        <v>16</v>
      </c>
      <c r="D243" s="28" t="s">
        <v>55</v>
      </c>
      <c r="E243" s="19">
        <v>159.24</v>
      </c>
      <c r="F243" s="20">
        <v>5.03</v>
      </c>
      <c r="G243" s="21">
        <f>E243*F243</f>
        <v>800.98</v>
      </c>
    </row>
    <row r="244" spans="1:7" ht="105" x14ac:dyDescent="0.25">
      <c r="A244" s="27" t="s">
        <v>470</v>
      </c>
      <c r="B244" s="27" t="s">
        <v>32</v>
      </c>
      <c r="C244" s="18" t="s">
        <v>16</v>
      </c>
      <c r="D244" s="28" t="s">
        <v>33</v>
      </c>
      <c r="E244" s="19">
        <v>14.27</v>
      </c>
      <c r="F244" s="20">
        <v>28.05</v>
      </c>
      <c r="G244" s="21">
        <f>E244*F244</f>
        <v>400.27</v>
      </c>
    </row>
    <row r="245" spans="1:7" ht="75" x14ac:dyDescent="0.25">
      <c r="A245" s="27" t="s">
        <v>471</v>
      </c>
      <c r="B245" s="27" t="s">
        <v>472</v>
      </c>
      <c r="C245" s="18" t="s">
        <v>26</v>
      </c>
      <c r="D245" s="28" t="s">
        <v>473</v>
      </c>
      <c r="E245" s="19">
        <v>135.43</v>
      </c>
      <c r="F245" s="20">
        <v>66.64</v>
      </c>
      <c r="G245" s="21">
        <f>E245*F245</f>
        <v>9025.06</v>
      </c>
    </row>
    <row r="246" spans="1:7" ht="75" x14ac:dyDescent="0.25">
      <c r="A246" s="27" t="s">
        <v>474</v>
      </c>
      <c r="B246" s="27" t="s">
        <v>257</v>
      </c>
      <c r="C246" s="18" t="s">
        <v>39</v>
      </c>
      <c r="D246" s="28" t="s">
        <v>258</v>
      </c>
      <c r="E246" s="19">
        <v>106</v>
      </c>
      <c r="F246" s="20">
        <v>18.79</v>
      </c>
      <c r="G246" s="21">
        <f>E246*F246</f>
        <v>1991.74</v>
      </c>
    </row>
    <row r="247" spans="1:7" ht="105" x14ac:dyDescent="0.25">
      <c r="A247" s="27" t="s">
        <v>475</v>
      </c>
      <c r="B247" s="27" t="s">
        <v>60</v>
      </c>
      <c r="C247" s="18" t="s">
        <v>16</v>
      </c>
      <c r="D247" s="28" t="s">
        <v>61</v>
      </c>
      <c r="E247" s="19">
        <v>16.79</v>
      </c>
      <c r="F247" s="20">
        <v>103.76</v>
      </c>
      <c r="G247" s="21">
        <f>E247*F247</f>
        <v>1742.13</v>
      </c>
    </row>
    <row r="248" spans="1:7" ht="105" x14ac:dyDescent="0.25">
      <c r="A248" s="27" t="s">
        <v>476</v>
      </c>
      <c r="B248" s="27" t="s">
        <v>477</v>
      </c>
      <c r="C248" s="18" t="s">
        <v>43</v>
      </c>
      <c r="D248" s="28" t="s">
        <v>478</v>
      </c>
      <c r="E248" s="19">
        <v>1</v>
      </c>
      <c r="F248" s="20">
        <v>606.14</v>
      </c>
      <c r="G248" s="21">
        <f>E248*F248</f>
        <v>606.14</v>
      </c>
    </row>
    <row r="249" spans="1:7" x14ac:dyDescent="0.25">
      <c r="A249" s="18"/>
      <c r="B249" s="18"/>
      <c r="C249" s="18"/>
      <c r="D249" s="28"/>
      <c r="E249" s="19"/>
      <c r="F249" s="20"/>
      <c r="G249" s="21"/>
    </row>
    <row r="250" spans="1:7" s="5" customFormat="1" ht="12.75" x14ac:dyDescent="0.2">
      <c r="A250" s="26" t="s">
        <v>479</v>
      </c>
      <c r="B250" s="26" t="s">
        <v>479</v>
      </c>
      <c r="C250" s="22"/>
      <c r="D250" s="34" t="s">
        <v>480</v>
      </c>
      <c r="E250" s="23"/>
      <c r="F250" s="24"/>
      <c r="G250" s="25">
        <f>SUM(G252:G257)</f>
        <v>22977.119999999999</v>
      </c>
    </row>
    <row r="251" spans="1:7" x14ac:dyDescent="0.25">
      <c r="A251" s="18"/>
      <c r="B251" s="18"/>
      <c r="C251" s="18"/>
      <c r="D251" s="28"/>
      <c r="E251" s="19"/>
      <c r="F251" s="20"/>
      <c r="G251" s="21"/>
    </row>
    <row r="252" spans="1:7" x14ac:dyDescent="0.25">
      <c r="A252" s="27" t="s">
        <v>481</v>
      </c>
      <c r="B252" s="27" t="s">
        <v>482</v>
      </c>
      <c r="C252" s="18" t="s">
        <v>118</v>
      </c>
      <c r="D252" s="28" t="s">
        <v>483</v>
      </c>
      <c r="E252" s="19">
        <v>160</v>
      </c>
      <c r="F252" s="20">
        <v>1.58</v>
      </c>
      <c r="G252" s="21">
        <f>E252*F252</f>
        <v>252.8</v>
      </c>
    </row>
    <row r="253" spans="1:7" ht="60" x14ac:dyDescent="0.25">
      <c r="A253" s="27" t="s">
        <v>484</v>
      </c>
      <c r="B253" s="27" t="s">
        <v>254</v>
      </c>
      <c r="C253" s="18" t="s">
        <v>26</v>
      </c>
      <c r="D253" s="28" t="s">
        <v>255</v>
      </c>
      <c r="E253" s="19">
        <v>24</v>
      </c>
      <c r="F253" s="20">
        <v>3.54</v>
      </c>
      <c r="G253" s="21">
        <f>E253*F253</f>
        <v>84.96</v>
      </c>
    </row>
    <row r="254" spans="1:7" x14ac:dyDescent="0.25">
      <c r="A254" s="27" t="s">
        <v>485</v>
      </c>
      <c r="B254" s="27" t="s">
        <v>486</v>
      </c>
      <c r="C254" s="18" t="s">
        <v>26</v>
      </c>
      <c r="D254" s="28" t="s">
        <v>487</v>
      </c>
      <c r="E254" s="19">
        <v>32</v>
      </c>
      <c r="F254" s="20">
        <v>11.98</v>
      </c>
      <c r="G254" s="21">
        <f>E254*F254</f>
        <v>383.36</v>
      </c>
    </row>
    <row r="255" spans="1:7" ht="75" x14ac:dyDescent="0.25">
      <c r="A255" s="27" t="s">
        <v>488</v>
      </c>
      <c r="B255" s="27" t="s">
        <v>489</v>
      </c>
      <c r="C255" s="18" t="s">
        <v>26</v>
      </c>
      <c r="D255" s="28" t="s">
        <v>490</v>
      </c>
      <c r="E255" s="19">
        <v>584</v>
      </c>
      <c r="F255" s="20">
        <v>2.93</v>
      </c>
      <c r="G255" s="21">
        <f>E255*F255</f>
        <v>1711.12</v>
      </c>
    </row>
    <row r="256" spans="1:7" ht="90" x14ac:dyDescent="0.25">
      <c r="A256" s="27" t="s">
        <v>491</v>
      </c>
      <c r="B256" s="27" t="s">
        <v>492</v>
      </c>
      <c r="C256" s="18" t="s">
        <v>118</v>
      </c>
      <c r="D256" s="28" t="s">
        <v>493</v>
      </c>
      <c r="E256" s="19">
        <v>160</v>
      </c>
      <c r="F256" s="20">
        <v>118.91</v>
      </c>
      <c r="G256" s="21">
        <f>E256*F256</f>
        <v>19025.599999999999</v>
      </c>
    </row>
    <row r="257" spans="1:7" ht="105" x14ac:dyDescent="0.25">
      <c r="A257" s="27" t="s">
        <v>494</v>
      </c>
      <c r="B257" s="27" t="s">
        <v>495</v>
      </c>
      <c r="C257" s="18" t="s">
        <v>26</v>
      </c>
      <c r="D257" s="28" t="s">
        <v>496</v>
      </c>
      <c r="E257" s="19">
        <v>56</v>
      </c>
      <c r="F257" s="20">
        <v>27.13</v>
      </c>
      <c r="G257" s="21">
        <f>E257*F257</f>
        <v>1519.28</v>
      </c>
    </row>
    <row r="258" spans="1:7" x14ac:dyDescent="0.25">
      <c r="A258" s="18"/>
      <c r="B258" s="18"/>
      <c r="C258" s="18"/>
      <c r="D258" s="28"/>
      <c r="E258" s="19"/>
      <c r="F258" s="20"/>
      <c r="G258" s="21"/>
    </row>
    <row r="259" spans="1:7" x14ac:dyDescent="0.25">
      <c r="A259" s="18"/>
      <c r="B259" s="18"/>
      <c r="C259" s="18"/>
      <c r="D259" s="28"/>
      <c r="E259" s="19"/>
      <c r="F259" s="20"/>
      <c r="G259" s="21"/>
    </row>
    <row r="260" spans="1:7" s="5" customFormat="1" ht="12.75" x14ac:dyDescent="0.2">
      <c r="A260" s="26" t="s">
        <v>497</v>
      </c>
      <c r="B260" s="26" t="s">
        <v>497</v>
      </c>
      <c r="C260" s="22"/>
      <c r="D260" s="34" t="s">
        <v>498</v>
      </c>
      <c r="E260" s="23"/>
      <c r="F260" s="24"/>
      <c r="G260" s="25">
        <f>SUM(G262:G267)</f>
        <v>18783.990000000002</v>
      </c>
    </row>
    <row r="261" spans="1:7" x14ac:dyDescent="0.25">
      <c r="A261" s="18"/>
      <c r="B261" s="18"/>
      <c r="C261" s="18"/>
      <c r="D261" s="28"/>
      <c r="E261" s="19"/>
      <c r="F261" s="20"/>
      <c r="G261" s="21"/>
    </row>
    <row r="262" spans="1:7" ht="180" x14ac:dyDescent="0.25">
      <c r="A262" s="27" t="s">
        <v>499</v>
      </c>
      <c r="B262" s="27" t="s">
        <v>500</v>
      </c>
      <c r="C262" s="18" t="s">
        <v>118</v>
      </c>
      <c r="D262" s="28" t="s">
        <v>501</v>
      </c>
      <c r="E262" s="19">
        <v>18</v>
      </c>
      <c r="F262" s="20">
        <v>418.11</v>
      </c>
      <c r="G262" s="21">
        <f>E262*F262</f>
        <v>7525.98</v>
      </c>
    </row>
    <row r="263" spans="1:7" ht="105" x14ac:dyDescent="0.25">
      <c r="A263" s="27" t="s">
        <v>502</v>
      </c>
      <c r="B263" s="27" t="s">
        <v>503</v>
      </c>
      <c r="C263" s="18" t="s">
        <v>118</v>
      </c>
      <c r="D263" s="28" t="s">
        <v>504</v>
      </c>
      <c r="E263" s="19">
        <v>12</v>
      </c>
      <c r="F263" s="20">
        <v>614.85</v>
      </c>
      <c r="G263" s="21">
        <f>E263*F263</f>
        <v>7378.2</v>
      </c>
    </row>
    <row r="264" spans="1:7" ht="105" x14ac:dyDescent="0.25">
      <c r="A264" s="27" t="s">
        <v>505</v>
      </c>
      <c r="B264" s="27" t="s">
        <v>506</v>
      </c>
      <c r="C264" s="18" t="s">
        <v>118</v>
      </c>
      <c r="D264" s="28" t="s">
        <v>507</v>
      </c>
      <c r="E264" s="19">
        <v>6</v>
      </c>
      <c r="F264" s="20">
        <v>602.30999999999995</v>
      </c>
      <c r="G264" s="21">
        <f>E264*F264</f>
        <v>3613.86</v>
      </c>
    </row>
    <row r="265" spans="1:7" ht="75" x14ac:dyDescent="0.25">
      <c r="A265" s="27" t="s">
        <v>508</v>
      </c>
      <c r="B265" s="27" t="s">
        <v>94</v>
      </c>
      <c r="C265" s="18" t="s">
        <v>16</v>
      </c>
      <c r="D265" s="28" t="s">
        <v>95</v>
      </c>
      <c r="E265" s="19">
        <v>4.5199999999999996</v>
      </c>
      <c r="F265" s="20">
        <v>56.13</v>
      </c>
      <c r="G265" s="21">
        <f>E265*F265</f>
        <v>253.71</v>
      </c>
    </row>
    <row r="266" spans="1:7" ht="105" x14ac:dyDescent="0.25">
      <c r="A266" s="27" t="s">
        <v>509</v>
      </c>
      <c r="B266" s="27" t="s">
        <v>54</v>
      </c>
      <c r="C266" s="18" t="s">
        <v>16</v>
      </c>
      <c r="D266" s="28" t="s">
        <v>55</v>
      </c>
      <c r="E266" s="19">
        <v>1.1299999999999999</v>
      </c>
      <c r="F266" s="20">
        <v>5.03</v>
      </c>
      <c r="G266" s="21">
        <f>E266*F266</f>
        <v>5.68</v>
      </c>
    </row>
    <row r="267" spans="1:7" ht="120" x14ac:dyDescent="0.25">
      <c r="A267" s="27" t="s">
        <v>510</v>
      </c>
      <c r="B267" s="27" t="s">
        <v>63</v>
      </c>
      <c r="C267" s="18" t="s">
        <v>26</v>
      </c>
      <c r="D267" s="28" t="s">
        <v>64</v>
      </c>
      <c r="E267" s="19">
        <v>4</v>
      </c>
      <c r="F267" s="20">
        <v>1.64</v>
      </c>
      <c r="G267" s="21">
        <f>E267*F267</f>
        <v>6.56</v>
      </c>
    </row>
    <row r="268" spans="1:7" x14ac:dyDescent="0.25">
      <c r="A268" s="18"/>
      <c r="B268" s="18"/>
      <c r="C268" s="18"/>
      <c r="D268" s="28"/>
      <c r="E268" s="19"/>
      <c r="F268" s="20"/>
      <c r="G268" s="21"/>
    </row>
    <row r="269" spans="1:7" s="5" customFormat="1" ht="12.75" x14ac:dyDescent="0.2">
      <c r="A269" s="26" t="s">
        <v>511</v>
      </c>
      <c r="B269" s="26" t="s">
        <v>511</v>
      </c>
      <c r="C269" s="22"/>
      <c r="D269" s="34" t="s">
        <v>512</v>
      </c>
      <c r="E269" s="23"/>
      <c r="F269" s="24"/>
      <c r="G269" s="25">
        <f>SUM(G271:G271)</f>
        <v>437.5</v>
      </c>
    </row>
    <row r="270" spans="1:7" x14ac:dyDescent="0.25">
      <c r="A270" s="18"/>
      <c r="B270" s="18"/>
      <c r="C270" s="18"/>
      <c r="D270" s="28"/>
      <c r="E270" s="19"/>
      <c r="F270" s="20"/>
      <c r="G270" s="21"/>
    </row>
    <row r="271" spans="1:7" ht="30" x14ac:dyDescent="0.25">
      <c r="A271" s="27" t="s">
        <v>513</v>
      </c>
      <c r="B271" s="27" t="s">
        <v>514</v>
      </c>
      <c r="C271" s="18" t="s">
        <v>43</v>
      </c>
      <c r="D271" s="28" t="s">
        <v>515</v>
      </c>
      <c r="E271" s="19">
        <v>1</v>
      </c>
      <c r="F271" s="20">
        <v>437.5</v>
      </c>
      <c r="G271" s="21">
        <f>E271*F271</f>
        <v>437.5</v>
      </c>
    </row>
    <row r="272" spans="1:7" x14ac:dyDescent="0.25">
      <c r="A272" s="18"/>
      <c r="B272" s="18"/>
      <c r="C272" s="18"/>
      <c r="D272" s="28"/>
      <c r="E272" s="19"/>
      <c r="F272" s="20"/>
      <c r="G272" s="21"/>
    </row>
    <row r="273" spans="1:7" s="5" customFormat="1" ht="12.75" x14ac:dyDescent="0.2">
      <c r="A273" s="26" t="s">
        <v>516</v>
      </c>
      <c r="B273" s="26" t="s">
        <v>516</v>
      </c>
      <c r="C273" s="22"/>
      <c r="D273" s="34" t="s">
        <v>517</v>
      </c>
      <c r="E273" s="23"/>
      <c r="F273" s="24"/>
      <c r="G273" s="25">
        <f>SUM(G275:G290)</f>
        <v>30729.08</v>
      </c>
    </row>
    <row r="274" spans="1:7" x14ac:dyDescent="0.25">
      <c r="A274" s="18"/>
      <c r="B274" s="18"/>
      <c r="C274" s="18"/>
      <c r="D274" s="28"/>
      <c r="E274" s="19"/>
      <c r="F274" s="20"/>
      <c r="G274" s="21"/>
    </row>
    <row r="275" spans="1:7" ht="60" x14ac:dyDescent="0.25">
      <c r="A275" s="27" t="s">
        <v>518</v>
      </c>
      <c r="B275" s="27" t="s">
        <v>519</v>
      </c>
      <c r="C275" s="18" t="s">
        <v>39</v>
      </c>
      <c r="D275" s="28" t="s">
        <v>520</v>
      </c>
      <c r="E275" s="19">
        <v>57.7</v>
      </c>
      <c r="F275" s="20">
        <v>7.28</v>
      </c>
      <c r="G275" s="21">
        <f>E275*F275</f>
        <v>420.06</v>
      </c>
    </row>
    <row r="276" spans="1:7" ht="45" x14ac:dyDescent="0.25">
      <c r="A276" s="27" t="s">
        <v>521</v>
      </c>
      <c r="B276" s="27" t="s">
        <v>522</v>
      </c>
      <c r="C276" s="18" t="s">
        <v>39</v>
      </c>
      <c r="D276" s="28" t="s">
        <v>523</v>
      </c>
      <c r="E276" s="19">
        <v>28.86</v>
      </c>
      <c r="F276" s="20">
        <v>18.53</v>
      </c>
      <c r="G276" s="21">
        <f>E276*F276</f>
        <v>534.78</v>
      </c>
    </row>
    <row r="277" spans="1:7" ht="60" x14ac:dyDescent="0.25">
      <c r="A277" s="27" t="s">
        <v>524</v>
      </c>
      <c r="B277" s="27" t="s">
        <v>525</v>
      </c>
      <c r="C277" s="18" t="s">
        <v>39</v>
      </c>
      <c r="D277" s="28" t="s">
        <v>526</v>
      </c>
      <c r="E277" s="19">
        <v>115.44</v>
      </c>
      <c r="F277" s="20">
        <v>24.3</v>
      </c>
      <c r="G277" s="21">
        <f>E277*F277</f>
        <v>2805.19</v>
      </c>
    </row>
    <row r="278" spans="1:7" ht="105" x14ac:dyDescent="0.25">
      <c r="A278" s="27" t="s">
        <v>527</v>
      </c>
      <c r="B278" s="27" t="s">
        <v>528</v>
      </c>
      <c r="C278" s="18" t="s">
        <v>39</v>
      </c>
      <c r="D278" s="28" t="s">
        <v>529</v>
      </c>
      <c r="E278" s="19">
        <v>454.2</v>
      </c>
      <c r="F278" s="20">
        <v>33.130000000000003</v>
      </c>
      <c r="G278" s="21">
        <f>E278*F278</f>
        <v>15047.65</v>
      </c>
    </row>
    <row r="279" spans="1:7" ht="30" x14ac:dyDescent="0.25">
      <c r="A279" s="27" t="s">
        <v>530</v>
      </c>
      <c r="B279" s="27" t="s">
        <v>531</v>
      </c>
      <c r="C279" s="18" t="s">
        <v>39</v>
      </c>
      <c r="D279" s="28" t="s">
        <v>532</v>
      </c>
      <c r="E279" s="19">
        <v>31</v>
      </c>
      <c r="F279" s="20">
        <v>22.5</v>
      </c>
      <c r="G279" s="21">
        <f>E279*F279</f>
        <v>697.5</v>
      </c>
    </row>
    <row r="280" spans="1:7" ht="45" x14ac:dyDescent="0.25">
      <c r="A280" s="27" t="s">
        <v>533</v>
      </c>
      <c r="B280" s="27" t="s">
        <v>534</v>
      </c>
      <c r="C280" s="18" t="s">
        <v>118</v>
      </c>
      <c r="D280" s="28" t="s">
        <v>535</v>
      </c>
      <c r="E280" s="19">
        <v>47</v>
      </c>
      <c r="F280" s="20">
        <v>10.69</v>
      </c>
      <c r="G280" s="21">
        <f>E280*F280</f>
        <v>502.43</v>
      </c>
    </row>
    <row r="281" spans="1:7" ht="45" x14ac:dyDescent="0.25">
      <c r="A281" s="27" t="s">
        <v>536</v>
      </c>
      <c r="B281" s="27" t="s">
        <v>537</v>
      </c>
      <c r="C281" s="18" t="s">
        <v>39</v>
      </c>
      <c r="D281" s="28" t="s">
        <v>538</v>
      </c>
      <c r="E281" s="19">
        <v>124</v>
      </c>
      <c r="F281" s="20">
        <v>53.03</v>
      </c>
      <c r="G281" s="21">
        <f>E281*F281</f>
        <v>6575.72</v>
      </c>
    </row>
    <row r="282" spans="1:7" ht="105" x14ac:dyDescent="0.25">
      <c r="A282" s="27" t="s">
        <v>539</v>
      </c>
      <c r="B282" s="27" t="s">
        <v>540</v>
      </c>
      <c r="C282" s="18" t="s">
        <v>43</v>
      </c>
      <c r="D282" s="28" t="s">
        <v>541</v>
      </c>
      <c r="E282" s="19">
        <v>8</v>
      </c>
      <c r="F282" s="20">
        <v>37.85</v>
      </c>
      <c r="G282" s="21">
        <f>E282*F282</f>
        <v>302.8</v>
      </c>
    </row>
    <row r="283" spans="1:7" ht="90" x14ac:dyDescent="0.25">
      <c r="A283" s="27" t="s">
        <v>542</v>
      </c>
      <c r="B283" s="27" t="s">
        <v>543</v>
      </c>
      <c r="C283" s="18" t="s">
        <v>43</v>
      </c>
      <c r="D283" s="28" t="s">
        <v>544</v>
      </c>
      <c r="E283" s="19">
        <v>22</v>
      </c>
      <c r="F283" s="20">
        <v>49.25</v>
      </c>
      <c r="G283" s="21">
        <f>E283*F283</f>
        <v>1083.5</v>
      </c>
    </row>
    <row r="284" spans="1:7" ht="135" x14ac:dyDescent="0.25">
      <c r="A284" s="27" t="s">
        <v>545</v>
      </c>
      <c r="B284" s="27" t="s">
        <v>546</v>
      </c>
      <c r="C284" s="18" t="s">
        <v>43</v>
      </c>
      <c r="D284" s="28" t="s">
        <v>547</v>
      </c>
      <c r="E284" s="19">
        <v>1</v>
      </c>
      <c r="F284" s="20">
        <v>43.75</v>
      </c>
      <c r="G284" s="21">
        <f>E284*F284</f>
        <v>43.75</v>
      </c>
    </row>
    <row r="285" spans="1:7" ht="90" x14ac:dyDescent="0.25">
      <c r="A285" s="27" t="s">
        <v>548</v>
      </c>
      <c r="B285" s="27" t="s">
        <v>549</v>
      </c>
      <c r="C285" s="18" t="s">
        <v>43</v>
      </c>
      <c r="D285" s="28" t="s">
        <v>550</v>
      </c>
      <c r="E285" s="19">
        <v>3</v>
      </c>
      <c r="F285" s="20">
        <v>222.84</v>
      </c>
      <c r="G285" s="21">
        <f>E285*F285</f>
        <v>668.52</v>
      </c>
    </row>
    <row r="286" spans="1:7" ht="45" x14ac:dyDescent="0.25">
      <c r="A286" s="27" t="s">
        <v>551</v>
      </c>
      <c r="B286" s="27" t="s">
        <v>552</v>
      </c>
      <c r="C286" s="18" t="s">
        <v>118</v>
      </c>
      <c r="D286" s="28" t="s">
        <v>553</v>
      </c>
      <c r="E286" s="19">
        <v>6</v>
      </c>
      <c r="F286" s="20">
        <v>41.33</v>
      </c>
      <c r="G286" s="21">
        <f>E286*F286</f>
        <v>247.98</v>
      </c>
    </row>
    <row r="287" spans="1:7" ht="45" x14ac:dyDescent="0.25">
      <c r="A287" s="27" t="s">
        <v>554</v>
      </c>
      <c r="B287" s="27" t="s">
        <v>555</v>
      </c>
      <c r="C287" s="18" t="s">
        <v>118</v>
      </c>
      <c r="D287" s="28" t="s">
        <v>556</v>
      </c>
      <c r="E287" s="19">
        <v>600</v>
      </c>
      <c r="F287" s="20">
        <v>1.5</v>
      </c>
      <c r="G287" s="21">
        <f>E287*F287</f>
        <v>900</v>
      </c>
    </row>
    <row r="288" spans="1:7" ht="30" x14ac:dyDescent="0.25">
      <c r="A288" s="27" t="s">
        <v>557</v>
      </c>
      <c r="B288" s="27" t="s">
        <v>558</v>
      </c>
      <c r="C288" s="18" t="s">
        <v>43</v>
      </c>
      <c r="D288" s="28" t="s">
        <v>559</v>
      </c>
      <c r="E288" s="19">
        <v>34</v>
      </c>
      <c r="F288" s="20">
        <v>10.51</v>
      </c>
      <c r="G288" s="21">
        <f>E288*F288</f>
        <v>357.34</v>
      </c>
    </row>
    <row r="289" spans="1:7" ht="45" x14ac:dyDescent="0.25">
      <c r="A289" s="27" t="s">
        <v>560</v>
      </c>
      <c r="B289" s="27" t="s">
        <v>561</v>
      </c>
      <c r="C289" s="18" t="s">
        <v>43</v>
      </c>
      <c r="D289" s="28" t="s">
        <v>562</v>
      </c>
      <c r="E289" s="19">
        <v>2</v>
      </c>
      <c r="F289" s="20">
        <v>52.18</v>
      </c>
      <c r="G289" s="21">
        <f>E289*F289</f>
        <v>104.36</v>
      </c>
    </row>
    <row r="290" spans="1:7" ht="30" x14ac:dyDescent="0.25">
      <c r="A290" s="27" t="s">
        <v>563</v>
      </c>
      <c r="B290" s="27" t="s">
        <v>514</v>
      </c>
      <c r="C290" s="18" t="s">
        <v>43</v>
      </c>
      <c r="D290" s="28" t="s">
        <v>515</v>
      </c>
      <c r="E290" s="19">
        <v>1</v>
      </c>
      <c r="F290" s="20">
        <v>437.5</v>
      </c>
      <c r="G290" s="21">
        <f>E290*F290</f>
        <v>437.5</v>
      </c>
    </row>
    <row r="291" spans="1:7" x14ac:dyDescent="0.25">
      <c r="A291" s="18"/>
      <c r="B291" s="18"/>
      <c r="C291" s="18"/>
      <c r="D291" s="28"/>
      <c r="E291" s="19"/>
      <c r="F291" s="20"/>
      <c r="G291" s="21"/>
    </row>
    <row r="292" spans="1:7" s="5" customFormat="1" ht="12.75" x14ac:dyDescent="0.2">
      <c r="A292" s="26" t="s">
        <v>564</v>
      </c>
      <c r="B292" s="26" t="s">
        <v>564</v>
      </c>
      <c r="C292" s="22"/>
      <c r="D292" s="34" t="s">
        <v>565</v>
      </c>
      <c r="E292" s="23"/>
      <c r="F292" s="24"/>
      <c r="G292" s="25">
        <f>SUM(G294:G294)</f>
        <v>11711.29</v>
      </c>
    </row>
    <row r="293" spans="1:7" x14ac:dyDescent="0.25">
      <c r="A293" s="18"/>
      <c r="B293" s="18"/>
      <c r="C293" s="18"/>
      <c r="D293" s="28"/>
      <c r="E293" s="19"/>
      <c r="F293" s="20"/>
      <c r="G293" s="21"/>
    </row>
    <row r="294" spans="1:7" x14ac:dyDescent="0.25">
      <c r="A294" s="27" t="s">
        <v>566</v>
      </c>
      <c r="B294" s="27" t="s">
        <v>567</v>
      </c>
      <c r="C294" s="18" t="s">
        <v>43</v>
      </c>
      <c r="D294" s="28" t="s">
        <v>568</v>
      </c>
      <c r="E294" s="19">
        <v>1</v>
      </c>
      <c r="F294" s="20">
        <v>11711.29</v>
      </c>
      <c r="G294" s="21">
        <f>E294*F294</f>
        <v>11711.29</v>
      </c>
    </row>
    <row r="295" spans="1:7" x14ac:dyDescent="0.25">
      <c r="A295" s="18"/>
      <c r="B295" s="18"/>
      <c r="C295" s="18"/>
      <c r="D295" s="28"/>
      <c r="E295" s="19"/>
      <c r="F295" s="20"/>
      <c r="G295" s="21"/>
    </row>
    <row r="296" spans="1:7" s="5" customFormat="1" ht="12.75" x14ac:dyDescent="0.2">
      <c r="A296" s="26" t="s">
        <v>569</v>
      </c>
      <c r="B296" s="26" t="s">
        <v>569</v>
      </c>
      <c r="C296" s="22"/>
      <c r="D296" s="34" t="s">
        <v>570</v>
      </c>
      <c r="E296" s="23"/>
      <c r="F296" s="24"/>
      <c r="G296" s="25">
        <f>SUM(G298:G300)</f>
        <v>1659.88</v>
      </c>
    </row>
    <row r="297" spans="1:7" x14ac:dyDescent="0.25">
      <c r="A297" s="18"/>
      <c r="B297" s="18"/>
      <c r="C297" s="18"/>
      <c r="D297" s="28"/>
      <c r="E297" s="19"/>
      <c r="F297" s="20"/>
      <c r="G297" s="21"/>
    </row>
    <row r="298" spans="1:7" ht="60" x14ac:dyDescent="0.25">
      <c r="A298" s="27" t="s">
        <v>571</v>
      </c>
      <c r="B298" s="27" t="s">
        <v>572</v>
      </c>
      <c r="C298" s="18" t="s">
        <v>573</v>
      </c>
      <c r="D298" s="28" t="s">
        <v>574</v>
      </c>
      <c r="E298" s="19">
        <v>2115.36</v>
      </c>
      <c r="F298" s="20">
        <v>0.13</v>
      </c>
      <c r="G298" s="21">
        <f>E298*F298</f>
        <v>275</v>
      </c>
    </row>
    <row r="299" spans="1:7" ht="60" x14ac:dyDescent="0.25">
      <c r="A299" s="27" t="s">
        <v>575</v>
      </c>
      <c r="B299" s="27" t="s">
        <v>576</v>
      </c>
      <c r="C299" s="18" t="s">
        <v>16</v>
      </c>
      <c r="D299" s="28" t="s">
        <v>577</v>
      </c>
      <c r="E299" s="19">
        <v>73.14</v>
      </c>
      <c r="F299" s="20">
        <v>7.86</v>
      </c>
      <c r="G299" s="21">
        <f>E299*F299</f>
        <v>574.88</v>
      </c>
    </row>
    <row r="300" spans="1:7" ht="60" x14ac:dyDescent="0.25">
      <c r="A300" s="27" t="s">
        <v>578</v>
      </c>
      <c r="B300" s="27" t="s">
        <v>579</v>
      </c>
      <c r="C300" s="18" t="s">
        <v>16</v>
      </c>
      <c r="D300" s="28" t="s">
        <v>580</v>
      </c>
      <c r="E300" s="19">
        <v>15</v>
      </c>
      <c r="F300" s="20">
        <v>54</v>
      </c>
      <c r="G300" s="21">
        <f>E300*F300</f>
        <v>810</v>
      </c>
    </row>
    <row r="301" spans="1:7" x14ac:dyDescent="0.25">
      <c r="A301" s="18"/>
      <c r="B301" s="18"/>
      <c r="C301" s="18"/>
      <c r="D301" s="28"/>
      <c r="E301" s="19"/>
      <c r="F301" s="20"/>
      <c r="G301" s="21"/>
    </row>
    <row r="302" spans="1:7" s="1" customFormat="1" ht="12.75" x14ac:dyDescent="0.2">
      <c r="A302" s="29"/>
      <c r="B302" s="29"/>
      <c r="C302" s="29"/>
      <c r="D302" s="35" t="s">
        <v>581</v>
      </c>
      <c r="E302" s="30" t="str">
        <f>D1</f>
        <v>TV277066a Adecuación celda 14 y accesos CTRU Góngora (2ª parte)</v>
      </c>
      <c r="F302" s="31"/>
      <c r="G302" s="31"/>
    </row>
    <row r="303" spans="1:7" s="4" customFormat="1" ht="11.25" x14ac:dyDescent="0.2">
      <c r="A303" s="14"/>
      <c r="B303" s="14"/>
      <c r="C303" s="14"/>
      <c r="D303" s="33" t="s">
        <v>4</v>
      </c>
      <c r="E303" s="15"/>
      <c r="F303" s="16"/>
      <c r="G303" s="17" t="s">
        <v>7</v>
      </c>
    </row>
    <row r="304" spans="1:7" x14ac:dyDescent="0.25">
      <c r="A304" s="18"/>
      <c r="B304" s="18"/>
      <c r="C304" s="18"/>
      <c r="D304" s="28" t="str">
        <f>D11</f>
        <v>MOVIMIENTO DE TIERRAS</v>
      </c>
      <c r="E304" s="19"/>
      <c r="F304" s="20"/>
      <c r="G304" s="21">
        <f>G11</f>
        <v>127762.56</v>
      </c>
    </row>
    <row r="305" spans="1:7" x14ac:dyDescent="0.25">
      <c r="A305" s="18"/>
      <c r="B305" s="18"/>
      <c r="C305" s="18"/>
      <c r="D305" s="28" t="str">
        <f>D23</f>
        <v>IMPERMEABILIZACIÓN</v>
      </c>
      <c r="E305" s="19"/>
      <c r="F305" s="20"/>
      <c r="G305" s="21">
        <f>G23</f>
        <v>65897.259999999995</v>
      </c>
    </row>
    <row r="306" spans="1:7" x14ac:dyDescent="0.25">
      <c r="A306" s="18"/>
      <c r="B306" s="18"/>
      <c r="C306" s="18"/>
      <c r="D306" s="28" t="str">
        <f>D38</f>
        <v>DRENAJE INTERIOR CELDA</v>
      </c>
      <c r="E306" s="19"/>
      <c r="F306" s="20"/>
      <c r="G306" s="21">
        <f>G38</f>
        <v>249863.5</v>
      </c>
    </row>
    <row r="307" spans="1:7" x14ac:dyDescent="0.25">
      <c r="A307" s="18"/>
      <c r="B307" s="18"/>
      <c r="C307" s="18"/>
      <c r="D307" s="28" t="str">
        <f>D57</f>
        <v>DRENAJE EXTERIOR CELDA</v>
      </c>
      <c r="E307" s="19"/>
      <c r="F307" s="20"/>
      <c r="G307" s="21">
        <f>G57</f>
        <v>9146.48</v>
      </c>
    </row>
    <row r="308" spans="1:7" x14ac:dyDescent="0.25">
      <c r="A308" s="18"/>
      <c r="B308" s="18"/>
      <c r="C308" s="18"/>
      <c r="D308" s="28" t="str">
        <f>D63</f>
        <v>DESMONTAJE Y ACOPIO DE RED INTERIOR DE TUBERÍAS DE GAS</v>
      </c>
      <c r="E308" s="19"/>
      <c r="F308" s="20"/>
      <c r="G308" s="21">
        <f>G63</f>
        <v>1107.71</v>
      </c>
    </row>
    <row r="309" spans="1:7" x14ac:dyDescent="0.25">
      <c r="A309" s="18"/>
      <c r="B309" s="18"/>
      <c r="C309" s="18"/>
      <c r="D309" s="28" t="str">
        <f>D70</f>
        <v xml:space="preserve">MOVIMIENTO DE TIERRAS </v>
      </c>
      <c r="E309" s="19"/>
      <c r="F309" s="20"/>
      <c r="G309" s="21">
        <f>G70</f>
        <v>136190.69</v>
      </c>
    </row>
    <row r="310" spans="1:7" x14ac:dyDescent="0.25">
      <c r="A310" s="18"/>
      <c r="B310" s="18"/>
      <c r="C310" s="18"/>
      <c r="D310" s="28" t="str">
        <f>D91</f>
        <v>CUNETAS Y BAJANTES</v>
      </c>
      <c r="E310" s="19"/>
      <c r="F310" s="20"/>
      <c r="G310" s="21">
        <f>G91</f>
        <v>3961.43</v>
      </c>
    </row>
    <row r="311" spans="1:7" x14ac:dyDescent="0.25">
      <c r="A311" s="18"/>
      <c r="B311" s="18"/>
      <c r="C311" s="18"/>
      <c r="D311" s="28" t="str">
        <f>D101</f>
        <v>AMPLIACIÓN OD EXISTENTE</v>
      </c>
      <c r="E311" s="19"/>
      <c r="F311" s="20"/>
      <c r="G311" s="21">
        <f>G101</f>
        <v>2716.16</v>
      </c>
    </row>
    <row r="312" spans="1:7" x14ac:dyDescent="0.25">
      <c r="A312" s="18"/>
      <c r="B312" s="18"/>
      <c r="C312" s="18"/>
      <c r="D312" s="28" t="str">
        <f>D110</f>
        <v>DRENAJE TRANSVERSAL</v>
      </c>
      <c r="E312" s="19"/>
      <c r="F312" s="20"/>
      <c r="G312" s="21">
        <f>G110</f>
        <v>1375.67</v>
      </c>
    </row>
    <row r="313" spans="1:7" x14ac:dyDescent="0.25">
      <c r="A313" s="18"/>
      <c r="B313" s="18"/>
      <c r="C313" s="18"/>
      <c r="D313" s="28" t="str">
        <f>D120</f>
        <v>OBRA CIVIL</v>
      </c>
      <c r="E313" s="19"/>
      <c r="F313" s="20"/>
      <c r="G313" s="21">
        <f>G120</f>
        <v>62727.199999999997</v>
      </c>
    </row>
    <row r="314" spans="1:7" x14ac:dyDescent="0.25">
      <c r="A314" s="18"/>
      <c r="B314" s="18"/>
      <c r="C314" s="18"/>
      <c r="D314" s="28" t="str">
        <f>D142</f>
        <v>ILUMINACIÓN VIAL</v>
      </c>
      <c r="E314" s="19"/>
      <c r="F314" s="20"/>
      <c r="G314" s="21">
        <f>G142</f>
        <v>44008.56</v>
      </c>
    </row>
    <row r="315" spans="1:7" x14ac:dyDescent="0.25">
      <c r="A315" s="18"/>
      <c r="B315" s="18"/>
      <c r="C315" s="18"/>
      <c r="D315" s="28" t="str">
        <f>D166</f>
        <v>TORRES DE ILUMINACIÓN</v>
      </c>
      <c r="E315" s="19"/>
      <c r="F315" s="20"/>
      <c r="G315" s="21">
        <f>G166</f>
        <v>92004.12</v>
      </c>
    </row>
    <row r="316" spans="1:7" x14ac:dyDescent="0.25">
      <c r="A316" s="18"/>
      <c r="B316" s="18"/>
      <c r="C316" s="18"/>
      <c r="D316" s="28" t="str">
        <f>D186</f>
        <v>Realizac</v>
      </c>
      <c r="E316" s="19"/>
      <c r="F316" s="20"/>
      <c r="G316" s="21">
        <f>G186</f>
        <v>975</v>
      </c>
    </row>
    <row r="317" spans="1:7" x14ac:dyDescent="0.25">
      <c r="A317" s="18"/>
      <c r="B317" s="18"/>
      <c r="C317" s="18"/>
      <c r="D317" s="28" t="str">
        <f>D194</f>
        <v>MOVIMIENTO DE TIERRAS</v>
      </c>
      <c r="E317" s="19"/>
      <c r="F317" s="20"/>
      <c r="G317" s="21">
        <f>G194</f>
        <v>85217.16</v>
      </c>
    </row>
    <row r="318" spans="1:7" x14ac:dyDescent="0.25">
      <c r="A318" s="18"/>
      <c r="B318" s="18"/>
      <c r="C318" s="18"/>
      <c r="D318" s="28" t="str">
        <f>D199</f>
        <v>MONTAJE Y DESMONTAJE DE TUBERÍAS DE GAS</v>
      </c>
      <c r="E318" s="19"/>
      <c r="F318" s="20"/>
      <c r="G318" s="21">
        <f>G199</f>
        <v>7386.45</v>
      </c>
    </row>
    <row r="319" spans="1:7" x14ac:dyDescent="0.25">
      <c r="A319" s="18"/>
      <c r="B319" s="18"/>
      <c r="C319" s="18"/>
      <c r="D319" s="28" t="str">
        <f>D206</f>
        <v>DRENAJE LONGITUDINAL</v>
      </c>
      <c r="E319" s="19"/>
      <c r="F319" s="20"/>
      <c r="G319" s="21">
        <f>G206</f>
        <v>3648.82</v>
      </c>
    </row>
    <row r="320" spans="1:7" x14ac:dyDescent="0.25">
      <c r="A320" s="18"/>
      <c r="B320" s="18"/>
      <c r="C320" s="18"/>
      <c r="D320" s="28" t="str">
        <f>D217</f>
        <v>REPARACIÓN DE CAMINOS INTERIORES CON ÁRIDO RECICLADO</v>
      </c>
      <c r="E320" s="19"/>
      <c r="F320" s="20"/>
      <c r="G320" s="21">
        <f>G217</f>
        <v>40236.15</v>
      </c>
    </row>
    <row r="321" spans="1:7" ht="30" x14ac:dyDescent="0.25">
      <c r="A321" s="18"/>
      <c r="B321" s="18"/>
      <c r="C321" s="18"/>
      <c r="D321" s="28" t="str">
        <f>D224</f>
        <v>BACHEADO DEL FIRME DEL VIAL DE ACCESO Y VIAL PERIMETRAL INTERIOR AL CTRU</v>
      </c>
      <c r="E321" s="19"/>
      <c r="F321" s="20"/>
      <c r="G321" s="21">
        <f>G224</f>
        <v>16161.25</v>
      </c>
    </row>
    <row r="322" spans="1:7" x14ac:dyDescent="0.25">
      <c r="A322" s="18"/>
      <c r="B322" s="18"/>
      <c r="C322" s="18"/>
      <c r="D322" s="28" t="str">
        <f>D232</f>
        <v>MOVIMIENTO DE TIERRAS Y DRENES</v>
      </c>
      <c r="E322" s="19"/>
      <c r="F322" s="20"/>
      <c r="G322" s="21">
        <f>G232</f>
        <v>62840.53</v>
      </c>
    </row>
    <row r="323" spans="1:7" x14ac:dyDescent="0.25">
      <c r="A323" s="18"/>
      <c r="B323" s="18"/>
      <c r="C323" s="18"/>
      <c r="D323" s="28" t="str">
        <f>D250</f>
        <v>REPOSICIÓN DE CUNETÓN CON MANTA DE CEMENTO</v>
      </c>
      <c r="E323" s="19"/>
      <c r="F323" s="20"/>
      <c r="G323" s="21">
        <f>G250</f>
        <v>22977.119999999999</v>
      </c>
    </row>
    <row r="324" spans="1:7" x14ac:dyDescent="0.25">
      <c r="A324" s="18"/>
      <c r="B324" s="18"/>
      <c r="C324" s="18"/>
      <c r="D324" s="28" t="str">
        <f>D260</f>
        <v>DRENAJE DE LIXIVIADOS EN CELDAS DE LA 1º FASE</v>
      </c>
      <c r="E324" s="19"/>
      <c r="F324" s="20"/>
      <c r="G324" s="21">
        <f>G260</f>
        <v>18783.990000000002</v>
      </c>
    </row>
    <row r="325" spans="1:7" x14ac:dyDescent="0.25">
      <c r="A325" s="18"/>
      <c r="B325" s="18"/>
      <c r="C325" s="18"/>
      <c r="D325" s="28" t="str">
        <f>D269</f>
        <v>VARIOS</v>
      </c>
      <c r="E325" s="19"/>
      <c r="F325" s="20"/>
      <c r="G325" s="21">
        <f>G269</f>
        <v>437.5</v>
      </c>
    </row>
    <row r="326" spans="1:7" x14ac:dyDescent="0.25">
      <c r="A326" s="18"/>
      <c r="B326" s="18"/>
      <c r="C326" s="18"/>
      <c r="D326" s="28" t="str">
        <f>D273</f>
        <v>SEÑALIZACIÓN Y BALIZAMIENTO</v>
      </c>
      <c r="E326" s="19"/>
      <c r="F326" s="20"/>
      <c r="G326" s="21">
        <f>G273</f>
        <v>30729.08</v>
      </c>
    </row>
    <row r="327" spans="1:7" x14ac:dyDescent="0.25">
      <c r="A327" s="18"/>
      <c r="B327" s="18"/>
      <c r="C327" s="18"/>
      <c r="D327" s="28" t="str">
        <f>D292</f>
        <v>SEGURIDAD Y SALUD</v>
      </c>
      <c r="E327" s="19"/>
      <c r="F327" s="20"/>
      <c r="G327" s="21">
        <f>G292</f>
        <v>11711.29</v>
      </c>
    </row>
    <row r="328" spans="1:7" x14ac:dyDescent="0.25">
      <c r="A328" s="18"/>
      <c r="B328" s="18"/>
      <c r="C328" s="18"/>
      <c r="D328" s="28" t="str">
        <f>D296</f>
        <v>GESTIÓN RCD</v>
      </c>
      <c r="E328" s="19"/>
      <c r="F328" s="20"/>
      <c r="G328" s="21">
        <f>G296</f>
        <v>1659.88</v>
      </c>
    </row>
  </sheetData>
  <mergeCells count="2">
    <mergeCell ref="E1:G1"/>
    <mergeCell ref="E302:G30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Aranega Liria</dc:creator>
  <cp:lastModifiedBy>Luis Aranega Liria</cp:lastModifiedBy>
  <dcterms:created xsi:type="dcterms:W3CDTF">2024-03-13T15:01:24Z</dcterms:created>
  <dcterms:modified xsi:type="dcterms:W3CDTF">2024-03-13T15:05:02Z</dcterms:modified>
</cp:coreProperties>
</file>